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czmtnawi601v\tln_tna_pfc_sud\ACHATS\MARCHE-2\MAINTENANCE-DECHETS\1 - DECHETS\DAF_2025_001615 - DECHETS DRAGUI\10 - DCE\10E - DCE\RC et ses annexes\"/>
    </mc:Choice>
  </mc:AlternateContent>
  <bookViews>
    <workbookView xWindow="0" yWindow="0" windowWidth="16395" windowHeight="5250" activeTab="1"/>
  </bookViews>
  <sheets>
    <sheet name="Total DQE LOT N°2 " sheetId="5" r:id="rId1"/>
    <sheet name="Lot 2 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35" i="3" l="1"/>
  <c r="R136" i="3"/>
  <c r="R137" i="3"/>
  <c r="R130" i="3"/>
  <c r="R131" i="3"/>
  <c r="R132" i="3"/>
  <c r="R126" i="3"/>
  <c r="R127" i="3"/>
  <c r="R121" i="3"/>
  <c r="R122" i="3"/>
  <c r="R116" i="3"/>
  <c r="R117" i="3"/>
  <c r="R6" i="3" l="1"/>
  <c r="N6" i="3"/>
  <c r="I6" i="3"/>
  <c r="J6" i="3" s="1"/>
  <c r="I79" i="3" l="1"/>
  <c r="J79" i="3"/>
  <c r="I80" i="3"/>
  <c r="J80" i="3"/>
  <c r="N137" i="3"/>
  <c r="N136" i="3"/>
  <c r="N135" i="3"/>
  <c r="N134" i="3"/>
  <c r="N130" i="3"/>
  <c r="N131" i="3"/>
  <c r="N132" i="3"/>
  <c r="N129" i="3"/>
  <c r="N127" i="3"/>
  <c r="N126" i="3"/>
  <c r="N125" i="3"/>
  <c r="N124" i="3"/>
  <c r="N122" i="3"/>
  <c r="N121" i="3"/>
  <c r="N120" i="3"/>
  <c r="N119" i="3"/>
  <c r="N116" i="3"/>
  <c r="N117" i="3"/>
  <c r="N115" i="3"/>
  <c r="N72" i="3"/>
  <c r="R72" i="3"/>
  <c r="N73" i="3"/>
  <c r="R73" i="3"/>
  <c r="N74" i="3"/>
  <c r="R74" i="3"/>
  <c r="N75" i="3"/>
  <c r="R75" i="3"/>
  <c r="N76" i="3"/>
  <c r="R76" i="3"/>
  <c r="N77" i="3"/>
  <c r="R77" i="3"/>
  <c r="N78" i="3"/>
  <c r="R78" i="3"/>
  <c r="N79" i="3"/>
  <c r="R79" i="3"/>
  <c r="N80" i="3"/>
  <c r="R80" i="3"/>
  <c r="N81" i="3"/>
  <c r="R81" i="3"/>
  <c r="N82" i="3"/>
  <c r="R82" i="3"/>
  <c r="N83" i="3"/>
  <c r="R83" i="3"/>
  <c r="R71" i="3"/>
  <c r="N71" i="3"/>
  <c r="N54" i="3"/>
  <c r="R54" i="3"/>
  <c r="N55" i="3"/>
  <c r="R55" i="3"/>
  <c r="N56" i="3"/>
  <c r="R56" i="3"/>
  <c r="N57" i="3"/>
  <c r="R57" i="3"/>
  <c r="N58" i="3"/>
  <c r="R58" i="3"/>
  <c r="N59" i="3"/>
  <c r="R59" i="3"/>
  <c r="N60" i="3"/>
  <c r="R60" i="3"/>
  <c r="N61" i="3"/>
  <c r="R61" i="3"/>
  <c r="N62" i="3"/>
  <c r="R62" i="3"/>
  <c r="N63" i="3"/>
  <c r="R63" i="3"/>
  <c r="N64" i="3"/>
  <c r="R64" i="3"/>
  <c r="N65" i="3"/>
  <c r="R65" i="3"/>
  <c r="N66" i="3"/>
  <c r="R66" i="3"/>
  <c r="N67" i="3"/>
  <c r="R67" i="3"/>
  <c r="N68" i="3"/>
  <c r="R68" i="3"/>
  <c r="N69" i="3"/>
  <c r="R69" i="3"/>
  <c r="N138" i="3" l="1"/>
  <c r="I115" i="3"/>
  <c r="J115" i="3" s="1"/>
  <c r="J138" i="3" s="1"/>
  <c r="I135" i="3"/>
  <c r="J135" i="3"/>
  <c r="I136" i="3"/>
  <c r="J136" i="3"/>
  <c r="I137" i="3"/>
  <c r="J137" i="3" s="1"/>
  <c r="I130" i="3"/>
  <c r="J130" i="3"/>
  <c r="I131" i="3"/>
  <c r="J131" i="3"/>
  <c r="I132" i="3"/>
  <c r="J132" i="3" s="1"/>
  <c r="I125" i="3"/>
  <c r="J125" i="3" s="1"/>
  <c r="I126" i="3"/>
  <c r="J126" i="3" s="1"/>
  <c r="I127" i="3"/>
  <c r="J127" i="3" s="1"/>
  <c r="I134" i="3"/>
  <c r="J134" i="3" s="1"/>
  <c r="I129" i="3"/>
  <c r="J129" i="3" s="1"/>
  <c r="I124" i="3"/>
  <c r="J124" i="3" s="1"/>
  <c r="I120" i="3"/>
  <c r="J120" i="3"/>
  <c r="I121" i="3"/>
  <c r="J121" i="3" s="1"/>
  <c r="I122" i="3"/>
  <c r="J122" i="3" s="1"/>
  <c r="I119" i="3"/>
  <c r="J119" i="3" s="1"/>
  <c r="I116" i="3"/>
  <c r="J116" i="3" s="1"/>
  <c r="I117" i="3"/>
  <c r="J117" i="3" s="1"/>
  <c r="E6" i="5" l="1"/>
  <c r="E7" i="5" l="1"/>
  <c r="E8" i="5" s="1"/>
  <c r="N107" i="3"/>
  <c r="G137" i="3" l="1"/>
  <c r="G135" i="3"/>
  <c r="R134" i="3"/>
  <c r="G134" i="3"/>
  <c r="G132" i="3"/>
  <c r="G130" i="3"/>
  <c r="R129" i="3"/>
  <c r="G129" i="3"/>
  <c r="G127" i="3"/>
  <c r="R125" i="3"/>
  <c r="G125" i="3"/>
  <c r="R124" i="3"/>
  <c r="G124" i="3"/>
  <c r="G122" i="3"/>
  <c r="R120" i="3"/>
  <c r="G120" i="3"/>
  <c r="R119" i="3"/>
  <c r="G119" i="3"/>
  <c r="G116" i="3"/>
  <c r="R115" i="3"/>
  <c r="G115" i="3"/>
  <c r="R138" i="3" l="1"/>
  <c r="G6" i="5" s="1"/>
  <c r="F6" i="5"/>
  <c r="R8" i="3"/>
  <c r="N8" i="3"/>
  <c r="I8" i="3"/>
  <c r="J8" i="3" s="1"/>
  <c r="R20" i="3"/>
  <c r="N20" i="3"/>
  <c r="I20" i="3"/>
  <c r="J20" i="3" s="1"/>
  <c r="R7" i="3"/>
  <c r="N7" i="3"/>
  <c r="I7" i="3"/>
  <c r="J7" i="3" s="1"/>
  <c r="G7" i="3"/>
  <c r="R12" i="3"/>
  <c r="N12" i="3"/>
  <c r="G6" i="3"/>
  <c r="G9" i="3"/>
  <c r="I9" i="3"/>
  <c r="J9" i="3" s="1"/>
  <c r="N9" i="3"/>
  <c r="R9" i="3"/>
  <c r="G10" i="3"/>
  <c r="I10" i="3"/>
  <c r="J10" i="3" s="1"/>
  <c r="N10" i="3"/>
  <c r="R10" i="3"/>
  <c r="G11" i="3"/>
  <c r="N11" i="3"/>
  <c r="R11" i="3"/>
  <c r="G13" i="3"/>
  <c r="I13" i="3"/>
  <c r="J13" i="3" s="1"/>
  <c r="N13" i="3"/>
  <c r="R13" i="3"/>
  <c r="G14" i="3"/>
  <c r="I14" i="3"/>
  <c r="J14" i="3" s="1"/>
  <c r="N14" i="3"/>
  <c r="R14" i="3"/>
  <c r="G15" i="3"/>
  <c r="I15" i="3"/>
  <c r="J15" i="3" s="1"/>
  <c r="N15" i="3"/>
  <c r="R15" i="3"/>
  <c r="G16" i="3"/>
  <c r="I16" i="3"/>
  <c r="J16" i="3" s="1"/>
  <c r="N16" i="3"/>
  <c r="R16" i="3"/>
  <c r="G17" i="3"/>
  <c r="I17" i="3"/>
  <c r="J17" i="3" s="1"/>
  <c r="N17" i="3"/>
  <c r="R17" i="3"/>
  <c r="G18" i="3"/>
  <c r="I18" i="3"/>
  <c r="J18" i="3" s="1"/>
  <c r="N18" i="3"/>
  <c r="R18" i="3"/>
  <c r="G19" i="3"/>
  <c r="N19" i="3"/>
  <c r="R19" i="3"/>
  <c r="G21" i="3"/>
  <c r="I21" i="3"/>
  <c r="J21" i="3" s="1"/>
  <c r="N21" i="3"/>
  <c r="R21" i="3"/>
  <c r="G22" i="3"/>
  <c r="I22" i="3"/>
  <c r="J22" i="3" s="1"/>
  <c r="N22" i="3"/>
  <c r="R22" i="3"/>
  <c r="G23" i="3"/>
  <c r="I23" i="3"/>
  <c r="J23" i="3" s="1"/>
  <c r="N23" i="3"/>
  <c r="R23" i="3"/>
  <c r="G24" i="3"/>
  <c r="I24" i="3"/>
  <c r="J24" i="3" s="1"/>
  <c r="N24" i="3"/>
  <c r="R24" i="3"/>
  <c r="G25" i="3"/>
  <c r="I25" i="3"/>
  <c r="J25" i="3" s="1"/>
  <c r="N25" i="3"/>
  <c r="R25" i="3"/>
  <c r="G26" i="3"/>
  <c r="I26" i="3"/>
  <c r="J26" i="3" s="1"/>
  <c r="N26" i="3"/>
  <c r="R26" i="3"/>
  <c r="G27" i="3"/>
  <c r="N27" i="3"/>
  <c r="R27" i="3"/>
  <c r="G29" i="3"/>
  <c r="I29" i="3"/>
  <c r="J29" i="3" s="1"/>
  <c r="N29" i="3"/>
  <c r="R29" i="3"/>
  <c r="G30" i="3"/>
  <c r="I30" i="3"/>
  <c r="J30" i="3" s="1"/>
  <c r="N30" i="3"/>
  <c r="R30" i="3"/>
  <c r="G31" i="3"/>
  <c r="I31" i="3"/>
  <c r="J31" i="3" s="1"/>
  <c r="N31" i="3"/>
  <c r="R31" i="3"/>
  <c r="B73" i="3" l="1"/>
  <c r="B72" i="3"/>
  <c r="B71" i="3"/>
  <c r="G71" i="3"/>
  <c r="I71" i="3"/>
  <c r="J71" i="3" s="1"/>
  <c r="G72" i="3"/>
  <c r="I72" i="3"/>
  <c r="J72" i="3" s="1"/>
  <c r="G73" i="3"/>
  <c r="I73" i="3"/>
  <c r="J73" i="3" s="1"/>
  <c r="I92" i="3" l="1"/>
  <c r="J92" i="3" s="1"/>
  <c r="I93" i="3"/>
  <c r="J93" i="3" s="1"/>
  <c r="I94" i="3"/>
  <c r="J94" i="3" s="1"/>
  <c r="I95" i="3"/>
  <c r="J95" i="3" s="1"/>
  <c r="I96" i="3"/>
  <c r="J96" i="3" s="1"/>
  <c r="I97" i="3"/>
  <c r="J97" i="3" s="1"/>
  <c r="I98" i="3"/>
  <c r="J98" i="3" s="1"/>
  <c r="I99" i="3"/>
  <c r="J99" i="3" s="1"/>
  <c r="I100" i="3"/>
  <c r="J100" i="3" s="1"/>
  <c r="I101" i="3"/>
  <c r="J101" i="3" s="1"/>
  <c r="I102" i="3"/>
  <c r="J102" i="3" s="1"/>
  <c r="I103" i="3"/>
  <c r="J103" i="3" s="1"/>
  <c r="I104" i="3"/>
  <c r="J104" i="3" s="1"/>
  <c r="I105" i="3"/>
  <c r="J105" i="3" s="1"/>
  <c r="I106" i="3"/>
  <c r="J106" i="3" s="1"/>
  <c r="I107" i="3"/>
  <c r="J107" i="3" s="1"/>
  <c r="I108" i="3"/>
  <c r="J108" i="3" s="1"/>
  <c r="I109" i="3"/>
  <c r="J109" i="3" s="1"/>
  <c r="I91" i="3"/>
  <c r="J91" i="3" s="1"/>
  <c r="I90" i="3"/>
  <c r="J90" i="3" s="1"/>
  <c r="I89" i="3"/>
  <c r="J89" i="3" s="1"/>
  <c r="I88" i="3"/>
  <c r="J88" i="3" s="1"/>
  <c r="I87" i="3"/>
  <c r="J87" i="3" s="1"/>
  <c r="I86" i="3"/>
  <c r="J86" i="3" s="1"/>
  <c r="I85" i="3"/>
  <c r="J85" i="3" s="1"/>
  <c r="I81" i="3"/>
  <c r="J81" i="3" s="1"/>
  <c r="I82" i="3"/>
  <c r="J82" i="3" s="1"/>
  <c r="I83" i="3"/>
  <c r="J83" i="3" s="1"/>
  <c r="I78" i="3"/>
  <c r="J78" i="3" s="1"/>
  <c r="I77" i="3"/>
  <c r="J77" i="3" s="1"/>
  <c r="I76" i="3"/>
  <c r="J76" i="3" s="1"/>
  <c r="I75" i="3"/>
  <c r="J75" i="3" s="1"/>
  <c r="I74" i="3"/>
  <c r="J74" i="3" s="1"/>
  <c r="I65" i="3"/>
  <c r="J65" i="3" s="1"/>
  <c r="I66" i="3"/>
  <c r="J66" i="3" s="1"/>
  <c r="I67" i="3"/>
  <c r="J67" i="3" s="1"/>
  <c r="I68" i="3"/>
  <c r="J68" i="3" s="1"/>
  <c r="I69" i="3"/>
  <c r="J69" i="3" s="1"/>
  <c r="I64" i="3"/>
  <c r="J64" i="3" s="1"/>
  <c r="I63" i="3"/>
  <c r="J63" i="3" s="1"/>
  <c r="I61" i="3"/>
  <c r="J61" i="3" s="1"/>
  <c r="I53" i="3"/>
  <c r="J53" i="3" s="1"/>
  <c r="I54" i="3"/>
  <c r="J54" i="3" s="1"/>
  <c r="I55" i="3"/>
  <c r="J55" i="3" s="1"/>
  <c r="I56" i="3"/>
  <c r="J56" i="3" s="1"/>
  <c r="I57" i="3"/>
  <c r="J57" i="3" s="1"/>
  <c r="I58" i="3"/>
  <c r="J58" i="3" s="1"/>
  <c r="I59" i="3"/>
  <c r="J59" i="3" s="1"/>
  <c r="I52" i="3"/>
  <c r="J52" i="3" s="1"/>
  <c r="I35" i="3"/>
  <c r="J35" i="3" s="1"/>
  <c r="I36" i="3"/>
  <c r="J36" i="3" s="1"/>
  <c r="I37" i="3"/>
  <c r="J37" i="3" s="1"/>
  <c r="I38" i="3"/>
  <c r="J38" i="3" s="1"/>
  <c r="I39" i="3"/>
  <c r="J39" i="3" s="1"/>
  <c r="I40" i="3"/>
  <c r="J40" i="3" s="1"/>
  <c r="I41" i="3"/>
  <c r="J41" i="3" s="1"/>
  <c r="I42" i="3"/>
  <c r="J42" i="3" s="1"/>
  <c r="I43" i="3"/>
  <c r="J43" i="3" s="1"/>
  <c r="I44" i="3"/>
  <c r="J44" i="3" s="1"/>
  <c r="I45" i="3"/>
  <c r="J45" i="3" s="1"/>
  <c r="I46" i="3"/>
  <c r="J46" i="3" s="1"/>
  <c r="I47" i="3"/>
  <c r="J47" i="3" s="1"/>
  <c r="I48" i="3"/>
  <c r="J48" i="3" s="1"/>
  <c r="I49" i="3"/>
  <c r="J49" i="3" s="1"/>
  <c r="I50" i="3"/>
  <c r="J50" i="3" s="1"/>
  <c r="I34" i="3"/>
  <c r="J34" i="3" s="1"/>
  <c r="I33" i="3"/>
  <c r="J33" i="3" s="1"/>
  <c r="I32" i="3"/>
  <c r="J32" i="3" s="1"/>
  <c r="N86" i="3"/>
  <c r="R86" i="3"/>
  <c r="N87" i="3"/>
  <c r="R87" i="3"/>
  <c r="N88" i="3"/>
  <c r="R88" i="3"/>
  <c r="N89" i="3"/>
  <c r="R89" i="3"/>
  <c r="N90" i="3"/>
  <c r="R90" i="3"/>
  <c r="N91" i="3"/>
  <c r="R91" i="3"/>
  <c r="N92" i="3"/>
  <c r="R92" i="3"/>
  <c r="N93" i="3"/>
  <c r="R93" i="3"/>
  <c r="N94" i="3"/>
  <c r="R94" i="3"/>
  <c r="N95" i="3"/>
  <c r="R95" i="3"/>
  <c r="N96" i="3"/>
  <c r="R96" i="3"/>
  <c r="N97" i="3"/>
  <c r="R97" i="3"/>
  <c r="N98" i="3"/>
  <c r="R98" i="3"/>
  <c r="N99" i="3"/>
  <c r="R99" i="3"/>
  <c r="N100" i="3"/>
  <c r="R100" i="3"/>
  <c r="N101" i="3"/>
  <c r="R101" i="3"/>
  <c r="N102" i="3"/>
  <c r="R102" i="3"/>
  <c r="N103" i="3"/>
  <c r="R103" i="3"/>
  <c r="N104" i="3"/>
  <c r="R104" i="3"/>
  <c r="N105" i="3"/>
  <c r="R105" i="3"/>
  <c r="N106" i="3"/>
  <c r="R106" i="3"/>
  <c r="R107" i="3"/>
  <c r="N108" i="3"/>
  <c r="R108" i="3"/>
  <c r="N109" i="3"/>
  <c r="R109" i="3"/>
  <c r="R85" i="3"/>
  <c r="N85" i="3"/>
  <c r="N53" i="3"/>
  <c r="R53" i="3"/>
  <c r="R52" i="3"/>
  <c r="N52" i="3"/>
  <c r="N33" i="3"/>
  <c r="R33" i="3"/>
  <c r="N34" i="3"/>
  <c r="R34" i="3"/>
  <c r="N35" i="3"/>
  <c r="R35" i="3"/>
  <c r="N36" i="3"/>
  <c r="R36" i="3"/>
  <c r="N37" i="3"/>
  <c r="R37" i="3"/>
  <c r="N38" i="3"/>
  <c r="R38" i="3"/>
  <c r="N39" i="3"/>
  <c r="R39" i="3"/>
  <c r="N40" i="3"/>
  <c r="R40" i="3"/>
  <c r="N41" i="3"/>
  <c r="R41" i="3"/>
  <c r="N42" i="3"/>
  <c r="R42" i="3"/>
  <c r="N43" i="3"/>
  <c r="R43" i="3"/>
  <c r="N44" i="3"/>
  <c r="R44" i="3"/>
  <c r="N45" i="3"/>
  <c r="R45" i="3"/>
  <c r="N46" i="3"/>
  <c r="R46" i="3"/>
  <c r="N47" i="3"/>
  <c r="R47" i="3"/>
  <c r="N48" i="3"/>
  <c r="R48" i="3"/>
  <c r="N49" i="3"/>
  <c r="R49" i="3"/>
  <c r="N50" i="3"/>
  <c r="R50" i="3"/>
  <c r="J110" i="3" l="1"/>
  <c r="J140" i="3" s="1"/>
  <c r="J141" i="3" s="1"/>
  <c r="G109" i="3"/>
  <c r="G108" i="3"/>
  <c r="G107" i="3"/>
  <c r="G106" i="3"/>
  <c r="G105" i="3"/>
  <c r="G104" i="3"/>
  <c r="G103" i="3"/>
  <c r="G102" i="3"/>
  <c r="G93" i="3"/>
  <c r="G89" i="3"/>
  <c r="G85" i="3"/>
  <c r="G101" i="3"/>
  <c r="G100" i="3"/>
  <c r="G99" i="3"/>
  <c r="G98" i="3"/>
  <c r="G97" i="3"/>
  <c r="G96" i="3"/>
  <c r="G95" i="3"/>
  <c r="G94" i="3"/>
  <c r="G92" i="3"/>
  <c r="G91" i="3"/>
  <c r="G90" i="3"/>
  <c r="G88" i="3"/>
  <c r="G87" i="3"/>
  <c r="G86" i="3"/>
  <c r="G83" i="3"/>
  <c r="G82" i="3"/>
  <c r="G81" i="3"/>
  <c r="G80" i="3"/>
  <c r="G79" i="3"/>
  <c r="G78" i="3"/>
  <c r="G77" i="3"/>
  <c r="G76" i="3"/>
  <c r="G75" i="3"/>
  <c r="G74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B5" i="5" l="1"/>
  <c r="B7" i="5" s="1"/>
  <c r="R32" i="3"/>
  <c r="N32" i="3"/>
  <c r="R110" i="3" l="1"/>
  <c r="R140" i="3" s="1"/>
  <c r="R141" i="3" s="1"/>
  <c r="N110" i="3"/>
  <c r="N140" i="3" s="1"/>
  <c r="N141" i="3" s="1"/>
  <c r="B8" i="5"/>
  <c r="G5" i="5" l="1"/>
  <c r="G7" i="5" s="1"/>
  <c r="G8" i="5" s="1"/>
  <c r="F5" i="5"/>
  <c r="F7" i="5" l="1"/>
  <c r="B10" i="5" s="1"/>
  <c r="F8" i="5" l="1"/>
  <c r="B11" i="5" s="1"/>
</calcChain>
</file>

<file path=xl/sharedStrings.xml><?xml version="1.0" encoding="utf-8"?>
<sst xmlns="http://schemas.openxmlformats.org/spreadsheetml/2006/main" count="450" uniqueCount="204">
  <si>
    <t>Matières</t>
  </si>
  <si>
    <t>Fréquences des collectes</t>
  </si>
  <si>
    <t>Montant TVA</t>
  </si>
  <si>
    <t>Solvants chlorés</t>
  </si>
  <si>
    <t>Batterie</t>
  </si>
  <si>
    <t>prestation à la demande</t>
  </si>
  <si>
    <t>LOCATION</t>
  </si>
  <si>
    <t>COLLECTE</t>
  </si>
  <si>
    <t>TRAITEMENT</t>
  </si>
  <si>
    <t>Total HT</t>
  </si>
  <si>
    <t>Total TTC</t>
  </si>
  <si>
    <t>Montant total Consultation</t>
  </si>
  <si>
    <t>Lot 2 Partie forfaitaire</t>
  </si>
  <si>
    <t>Lot 2 Partie à la demande</t>
  </si>
  <si>
    <t>Type de contenants</t>
  </si>
  <si>
    <r>
      <t xml:space="preserve">Contenance proposée dans une tolérance de 10 % à la hausse ou à la baisse </t>
    </r>
    <r>
      <rPr>
        <b/>
        <vertAlign val="superscript"/>
        <sz val="12"/>
        <color rgb="FFFF0000"/>
        <rFont val="Calibri"/>
        <family val="2"/>
      </rPr>
      <t>1</t>
    </r>
  </si>
  <si>
    <t>Fournis par le bénéficiaire</t>
  </si>
  <si>
    <t>Fournis par le titulaire</t>
  </si>
  <si>
    <t>quantité en place</t>
  </si>
  <si>
    <r>
      <t>Prix  mensuel</t>
    </r>
    <r>
      <rPr>
        <b/>
        <sz val="12"/>
        <color rgb="FFFF0000"/>
        <rFont val="Calibri"/>
        <family val="2"/>
      </rPr>
      <t xml:space="preserve">* </t>
    </r>
    <r>
      <rPr>
        <b/>
        <sz val="12"/>
        <color theme="1"/>
        <rFont val="Calibri"/>
        <family val="2"/>
      </rPr>
      <t xml:space="preserve">de location pour un contenant en € HT </t>
    </r>
  </si>
  <si>
    <t xml:space="preserve">Nombre de collecte estimée annuellement
</t>
  </si>
  <si>
    <r>
      <t>Prix Unitaire € HT d'une collecte décomposé pour l'ensemble des contenants</t>
    </r>
    <r>
      <rPr>
        <i/>
        <sz val="11"/>
        <color rgb="FF000000"/>
        <rFont val="Marianne"/>
        <family val="3"/>
      </rPr>
      <t xml:space="preserve">
</t>
    </r>
  </si>
  <si>
    <t xml:space="preserve">Prix € HT forfaitaire ANNUEL selon le nombre de collectes et selon le nombre de contenants
</t>
  </si>
  <si>
    <t>Prix unitaire du traitement (à la tonne) en € HT</t>
  </si>
  <si>
    <r>
      <t>TGAP</t>
    </r>
    <r>
      <rPr>
        <b/>
        <sz val="12"/>
        <color rgb="FFFF0000"/>
        <rFont val="Calibri"/>
        <family val="2"/>
      </rPr>
      <t>**</t>
    </r>
    <r>
      <rPr>
        <b/>
        <sz val="12"/>
        <color theme="1"/>
        <rFont val="Calibri"/>
        <family val="2"/>
      </rPr>
      <t>(à la tonne) en €HT</t>
    </r>
  </si>
  <si>
    <t>Prix unitaire de la revalorisation éventuelle (à la tonne) en € HT</t>
  </si>
  <si>
    <t>Site de traitement</t>
  </si>
  <si>
    <r>
      <t>Mode de traitement</t>
    </r>
    <r>
      <rPr>
        <b/>
        <vertAlign val="superscript"/>
        <sz val="14"/>
        <color rgb="FF000000"/>
        <rFont val="Times New Roman"/>
        <family val="1"/>
      </rPr>
      <t>1</t>
    </r>
    <r>
      <rPr>
        <b/>
        <sz val="14"/>
        <color rgb="FF000000"/>
        <rFont val="Times New Roman"/>
        <family val="1"/>
      </rPr>
      <t xml:space="preserve"> R/D</t>
    </r>
  </si>
  <si>
    <r>
      <t>Qualification du traitement final</t>
    </r>
    <r>
      <rPr>
        <b/>
        <vertAlign val="superscript"/>
        <sz val="14"/>
        <color rgb="FF000000"/>
        <rFont val="Times New Roman"/>
        <family val="1"/>
      </rPr>
      <t>2</t>
    </r>
  </si>
  <si>
    <t>TOTAL LOCATION € HT</t>
  </si>
  <si>
    <t>TOTAL  Collecte HT</t>
  </si>
  <si>
    <t>TOTAL Traitement HT</t>
  </si>
  <si>
    <r>
      <t>Prix Unitaire € HT d'une collecte décomposé pour l'ensemble des contenants</t>
    </r>
    <r>
      <rPr>
        <i/>
        <sz val="11"/>
        <color rgb="FF000000"/>
        <rFont val="Calibri"/>
        <family val="2"/>
      </rPr>
      <t xml:space="preserve">
</t>
    </r>
  </si>
  <si>
    <t xml:space="preserve">Prix € HT forfaitaire ANNUEL selon nombre collectes et selon nombre de contenants
</t>
  </si>
  <si>
    <r>
      <t>Mode de traitement</t>
    </r>
    <r>
      <rPr>
        <b/>
        <vertAlign val="superscript"/>
        <sz val="14"/>
        <color rgb="FF000000"/>
        <rFont val="Calibri"/>
        <family val="2"/>
      </rPr>
      <t>1</t>
    </r>
    <r>
      <rPr>
        <b/>
        <sz val="14"/>
        <color rgb="FF000000"/>
        <rFont val="Calibri"/>
        <family val="2"/>
      </rPr>
      <t xml:space="preserve"> R/D</t>
    </r>
  </si>
  <si>
    <r>
      <t>Qualification du traitement final</t>
    </r>
    <r>
      <rPr>
        <b/>
        <vertAlign val="superscript"/>
        <sz val="14"/>
        <color rgb="FF000000"/>
        <rFont val="Calibri"/>
        <family val="2"/>
      </rPr>
      <t>2</t>
    </r>
  </si>
  <si>
    <t>** Les tarifs de la taxe générale sur les activités polluantes (TGAP) sont relevés chaque année</t>
  </si>
  <si>
    <r>
      <t xml:space="preserve">1 </t>
    </r>
    <r>
      <rPr>
        <b/>
        <sz val="12"/>
        <color theme="1"/>
        <rFont val="Calibri"/>
        <family val="2"/>
        <scheme val="minor"/>
      </rPr>
      <t>Mode de traitement</t>
    </r>
  </si>
  <si>
    <r>
      <rPr>
        <b/>
        <vertAlign val="super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 xml:space="preserve"> Qualification du traitement final</t>
    </r>
  </si>
  <si>
    <t>Réutilisé</t>
  </si>
  <si>
    <t>Recyclé</t>
  </si>
  <si>
    <t>Valorisé</t>
  </si>
  <si>
    <t>Eliminé</t>
  </si>
  <si>
    <t>Boite à aiguilles 3L</t>
  </si>
  <si>
    <t>A la demande</t>
  </si>
  <si>
    <t>TOTAL Location € HT</t>
  </si>
  <si>
    <t>Ampoules, tubes,  néon</t>
  </si>
  <si>
    <t>Tonnage estimatif annuel (par tonnes)</t>
  </si>
  <si>
    <t>R ou D (se conformer à l'annexe D"Code de traitement déchets et N° qualification traitement final")</t>
  </si>
  <si>
    <t>Tous les items doivent être renseignés, si aucun tarif n'est appliqué mettre un zéro</t>
  </si>
  <si>
    <t>POSTE 1 - Déchets dangereux</t>
  </si>
  <si>
    <t xml:space="preserve">Fût 200L </t>
  </si>
  <si>
    <t xml:space="preserve">Carburants en mélanges </t>
  </si>
  <si>
    <t>Fûts 60L</t>
  </si>
  <si>
    <t>Fûts 200L</t>
  </si>
  <si>
    <t xml:space="preserve">Appartient à l'administration </t>
  </si>
  <si>
    <t>Bacs 1060L</t>
  </si>
  <si>
    <t xml:space="preserve">Filtres </t>
  </si>
  <si>
    <t>Bac 1060L</t>
  </si>
  <si>
    <t xml:space="preserve">Gaz en récipients à pression </t>
  </si>
  <si>
    <t xml:space="preserve">Huile de vidange </t>
  </si>
  <si>
    <t xml:space="preserve">Matériaux souillés </t>
  </si>
  <si>
    <t xml:space="preserve">Peintures et produits non identifiés </t>
  </si>
  <si>
    <t xml:space="preserve">Piles </t>
  </si>
  <si>
    <t>Fût 60L</t>
  </si>
  <si>
    <t>Pneus</t>
  </si>
  <si>
    <t xml:space="preserve">Solvants </t>
  </si>
  <si>
    <t>Acides en mélange</t>
  </si>
  <si>
    <t xml:space="preserve">Aérosol </t>
  </si>
  <si>
    <t xml:space="preserve">Base minérale </t>
  </si>
  <si>
    <t xml:space="preserve">Caisses crocros (Pile lithium) </t>
  </si>
  <si>
    <t>Carburant en mélange</t>
  </si>
  <si>
    <t>DEE</t>
  </si>
  <si>
    <t xml:space="preserve">Emballage souillés </t>
  </si>
  <si>
    <t xml:space="preserve">Filtre à huile </t>
  </si>
  <si>
    <t>Huiles alimentaire</t>
  </si>
  <si>
    <t xml:space="preserve">Huiles de vidanges </t>
  </si>
  <si>
    <t xml:space="preserve">Huiles noires usagées </t>
  </si>
  <si>
    <t xml:space="preserve">Liquide bas pouvoir calorifique </t>
  </si>
  <si>
    <t xml:space="preserve">Liquide de refroidissement </t>
  </si>
  <si>
    <t xml:space="preserve">Peinture périmées </t>
  </si>
  <si>
    <t xml:space="preserve">Produits réactifs </t>
  </si>
  <si>
    <t>Containers 1060L</t>
  </si>
  <si>
    <t>Fûts 200L à 1060L</t>
  </si>
  <si>
    <t>Containers 60L</t>
  </si>
  <si>
    <t>Container 30m3 fermé et couvert</t>
  </si>
  <si>
    <t>Containers 200L à 1060L</t>
  </si>
  <si>
    <t xml:space="preserve">Site 21ème RIMA de FREJUS </t>
  </si>
  <si>
    <t xml:space="preserve">ARMURERIE plomb - déchets de nettoyage  de l’armement </t>
  </si>
  <si>
    <t>Bombes aérosols</t>
  </si>
  <si>
    <t>Carburants souillés</t>
  </si>
  <si>
    <t>Déchets  amiantés (EPI, filtre,…)</t>
  </si>
  <si>
    <t>Emballages souillés en mélange</t>
  </si>
  <si>
    <t>Equipements électriques, électroniques</t>
  </si>
  <si>
    <t>Filtres à huile  et à gazole</t>
  </si>
  <si>
    <t>Huiles noires usagées</t>
  </si>
  <si>
    <t>Liquide de frein</t>
  </si>
  <si>
    <t xml:space="preserve">Liquide de refroidissement                      </t>
  </si>
  <si>
    <t>Liquide fontaine   « amianté »</t>
  </si>
  <si>
    <t>Produits périmés(préalablement triés) : graisse, peinture, diluant, produits corrosifs, CMR, aérosols pleins, etc…</t>
  </si>
  <si>
    <t>Solvants usagés</t>
  </si>
  <si>
    <t>STF plomb – (EPI, filtre, gants, …)</t>
  </si>
  <si>
    <t>STF plomb - résidus de nettoyage.</t>
  </si>
  <si>
    <t>Verre Parebrise</t>
  </si>
  <si>
    <t>big-bag</t>
  </si>
  <si>
    <t>Container 1060L</t>
  </si>
  <si>
    <t>Cuve 2000L</t>
  </si>
  <si>
    <t>Fûts 50L</t>
  </si>
  <si>
    <t>Container 530L</t>
  </si>
  <si>
    <t xml:space="preserve">Absorbants, matériaux filtrants (y compris les filtres à huile non spécifiés ailleurs), chiffons d'essuyage et vêtements de protection contaminés par des substances dangereuses </t>
  </si>
  <si>
    <t>Accumulateurs au plomb</t>
  </si>
  <si>
    <t>Autres piles et accumulateurs</t>
  </si>
  <si>
    <t>Autres solvants et mélanges de solvants</t>
  </si>
  <si>
    <t>Déchets de toner d'impression contenant des substances dangereuses</t>
  </si>
  <si>
    <t>Emballages contenant des résidus de substances dangereuses ou contaminés par de tels résidus</t>
  </si>
  <si>
    <t>Filtres à huile</t>
  </si>
  <si>
    <t>Huiles moteur, de boîte de vitesses et de lubrification non chlorées à base minérale</t>
  </si>
  <si>
    <t>Piles alcalines</t>
  </si>
  <si>
    <t>Piles et accumulateurs visés aux rubriques 16 06 01, 16 06 02 ou 16 06 03 et piles et accumulateurs non triés contenant ces piles</t>
  </si>
  <si>
    <t>cuve 1m3</t>
  </si>
  <si>
    <t>Bac 30L</t>
  </si>
  <si>
    <t>Site Elément Air Rattaché (EAR) du Mont Agel de PEILLE</t>
  </si>
  <si>
    <t>Acide</t>
  </si>
  <si>
    <t>Carburant souillés</t>
  </si>
  <si>
    <t>Déchets et liquides amiantés</t>
  </si>
  <si>
    <t>Emballages métalliques et plastiques souillés</t>
  </si>
  <si>
    <t>filtres à air</t>
  </si>
  <si>
    <t>Huile claire</t>
  </si>
  <si>
    <t>Huile de pression</t>
  </si>
  <si>
    <t>Huile de vidange jaune</t>
  </si>
  <si>
    <t>Huile et eau</t>
  </si>
  <si>
    <t>Huile moteur</t>
  </si>
  <si>
    <t>Hydrocarbures en mélange</t>
  </si>
  <si>
    <t>Matériaux souillés</t>
  </si>
  <si>
    <t>Mélange eau et hydrocarbures</t>
  </si>
  <si>
    <t>Peintures aérosols</t>
  </si>
  <si>
    <t>Produits absorbants</t>
  </si>
  <si>
    <t>solvant usagé</t>
  </si>
  <si>
    <t>Solvants non chlorés</t>
  </si>
  <si>
    <t>Tubes fluorescents</t>
  </si>
  <si>
    <t>fût à bonde 200L</t>
  </si>
  <si>
    <t>caisse palette 600L</t>
  </si>
  <si>
    <t>big bag</t>
  </si>
  <si>
    <t>fût ouverture totale 200L</t>
  </si>
  <si>
    <t>conteneur lampes carton</t>
  </si>
  <si>
    <t xml:space="preserve">conteneur tubes fluo </t>
  </si>
  <si>
    <t xml:space="preserve">POSTE 2 - DASRI </t>
  </si>
  <si>
    <t>Boite à aiguilles 5L</t>
  </si>
  <si>
    <t xml:space="preserve">Cartons 50L </t>
  </si>
  <si>
    <t xml:space="preserve">Infirmerie du 21ème RIMAT de FREJUS </t>
  </si>
  <si>
    <t xml:space="preserve">Infirmerie Base Ecole Général Lejay (BEGL) CANNET DES MAURES </t>
  </si>
  <si>
    <t xml:space="preserve">Infirmerie Camp militaire de CANJUERS </t>
  </si>
  <si>
    <t>Boite à aiguilles 1,5L</t>
  </si>
  <si>
    <t xml:space="preserve">BAC de Stockage DASRI 660L avec fermeture </t>
  </si>
  <si>
    <t>Infirmerie 140ème antenne médicale de ANTIBES</t>
  </si>
  <si>
    <t>Produits non identifié</t>
  </si>
  <si>
    <t>Chiffons gras</t>
  </si>
  <si>
    <t>Absorbants souillés</t>
  </si>
  <si>
    <t>Filtres à huile et à gazole</t>
  </si>
  <si>
    <t xml:space="preserve">Huile de vidange noires </t>
  </si>
  <si>
    <t xml:space="preserve">LOT 2 - DECHETS DANGEREUX / DASRI </t>
  </si>
  <si>
    <t>Poste 2 - DASRI</t>
  </si>
  <si>
    <r>
      <t xml:space="preserve">Montant annuel total </t>
    </r>
    <r>
      <rPr>
        <b/>
        <sz val="12"/>
        <color rgb="FFFF0000"/>
        <rFont val="Calibri"/>
        <family val="2"/>
      </rPr>
      <t>*</t>
    </r>
    <r>
      <rPr>
        <b/>
        <sz val="12"/>
        <color theme="1"/>
        <rFont val="Calibri"/>
        <family val="2"/>
      </rPr>
      <t xml:space="preserve"> de location en euros HT
(I)x12</t>
    </r>
  </si>
  <si>
    <r>
      <t>Prix mensuel</t>
    </r>
    <r>
      <rPr>
        <b/>
        <sz val="12"/>
        <color rgb="FFFF0000"/>
        <rFont val="Calibri"/>
        <family val="2"/>
      </rPr>
      <t>*</t>
    </r>
    <r>
      <rPr>
        <b/>
        <sz val="12"/>
        <color theme="1"/>
        <rFont val="Calibri"/>
        <family val="2"/>
      </rPr>
      <t xml:space="preserve"> de location pour tous les contenants en € HT (F)*(H)</t>
    </r>
  </si>
  <si>
    <t>DQE - Détail quantitatif estimatif LOT N°2 - Déchets dangereux /DASRI</t>
  </si>
  <si>
    <t>Fréquences des collectes/pompage</t>
  </si>
  <si>
    <t>Néons, ampoules</t>
  </si>
  <si>
    <t xml:space="preserve">Gaz en récipient </t>
  </si>
  <si>
    <t>Matériaux souillés, chiffon, absorbant, filtres à air, flexibles hydrauliques</t>
  </si>
  <si>
    <t>Fût 60L 
Ouverture Totale</t>
  </si>
  <si>
    <t>Fûts 200L 
Ouverture Totale</t>
  </si>
  <si>
    <t>Eau mélangée à des hydrocarbures provenant de séparateurs (eau/hydrocarbures)</t>
  </si>
  <si>
    <t>Lampes et lampes à économie d'énergie</t>
  </si>
  <si>
    <t>OPTC</t>
  </si>
  <si>
    <t xml:space="preserve">DASRI </t>
  </si>
  <si>
    <t>Eau souillée au  plomb - nettoyage  stand de tir</t>
  </si>
  <si>
    <t>Fût 200L</t>
  </si>
  <si>
    <t>Caisses crocros PNI</t>
  </si>
  <si>
    <t>pansements, compresses, cotons</t>
  </si>
  <si>
    <t>Boite 50 L</t>
  </si>
  <si>
    <t xml:space="preserve">Caisson 15m3 </t>
  </si>
  <si>
    <t xml:space="preserve">Médicaments non utilisés </t>
  </si>
  <si>
    <t>Boîte 50L</t>
  </si>
  <si>
    <r>
      <rPr>
        <b/>
        <vertAlign val="superscript"/>
        <sz val="14"/>
        <color rgb="FFFF0000"/>
        <rFont val="Calibri"/>
        <family val="2"/>
        <scheme val="minor"/>
      </rPr>
      <t>1</t>
    </r>
    <r>
      <rPr>
        <b/>
        <sz val="14"/>
        <color rgb="FFFF0000"/>
        <rFont val="Calibri"/>
        <family val="2"/>
        <scheme val="minor"/>
      </rPr>
      <t xml:space="preserve"> Seule une volumétrie différente du contenant peut être proposée dans les limites indiquées. Le type de contenant doit rester inchangé.</t>
    </r>
  </si>
  <si>
    <t>Total Poste 1 et 2 Location HT</t>
  </si>
  <si>
    <t>Total Poste 1 et 2 Location TTC</t>
  </si>
  <si>
    <t>Total Poste 1 et 2 Collecte HT</t>
  </si>
  <si>
    <t>Total Poste 1 et 2 Collecte TTC</t>
  </si>
  <si>
    <t>Total Poste 1 et 2 traitement HT</t>
  </si>
  <si>
    <t>Total Poste 1 et 2 traitement TTC</t>
  </si>
  <si>
    <t>* Le prix comprend la mise à disposition (dépose en début de marché et retrait en fin de marché), la location et le nettoyage et désinfection des contenants ainsi que la maintenance.</t>
  </si>
  <si>
    <r>
      <t>Prix unitaire d'une mise à disposition</t>
    </r>
    <r>
      <rPr>
        <b/>
        <sz val="12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d'un contenant en € HT</t>
    </r>
  </si>
  <si>
    <r>
      <t xml:space="preserve">Montant annuel total </t>
    </r>
    <r>
      <rPr>
        <b/>
        <sz val="12"/>
        <color theme="1"/>
        <rFont val="Calibri"/>
        <family val="2"/>
      </rPr>
      <t>de mise à disposition en euros HT
(I)x12</t>
    </r>
  </si>
  <si>
    <t>Total général Lot 2 HT</t>
  </si>
  <si>
    <t>Total général Lot 2 TTC</t>
  </si>
  <si>
    <t xml:space="preserve">Base Ecole Général Lejay (BEGL) du CANNET DES MAURES </t>
  </si>
  <si>
    <t>Camp militaire de Canjuers de MONTFERRAT</t>
  </si>
  <si>
    <t>Sites Ecoles Militaires de DRAGUIGNAN (EMD)</t>
  </si>
  <si>
    <t>Infirmerie de DRAGUIGNAN, quartier BONAPARTE</t>
  </si>
  <si>
    <t>Montant du traitement + TGAP en fonction du tonnage  estimé Hors TVA – revalorisation en fonction du volume estimé</t>
  </si>
  <si>
    <t xml:space="preserve">Equipements électriques, électroniques </t>
  </si>
  <si>
    <t xml:space="preserve">Pâteux non chloré </t>
  </si>
  <si>
    <r>
      <t>Prix unitaire</t>
    </r>
    <r>
      <rPr>
        <b/>
        <sz val="12"/>
        <color theme="1"/>
        <rFont val="Calibri"/>
        <family val="2"/>
      </rPr>
      <t xml:space="preserve"> de mise à disposition pour tous les contenants en € HT (F)*(H)</t>
    </r>
  </si>
  <si>
    <t>Poste 1 - Déchets dangereux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</si>
</sst>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0.000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2"/>
      <name val="Calibri"/>
      <family val="2"/>
    </font>
    <font>
      <b/>
      <sz val="12"/>
      <color rgb="FFFF0000"/>
      <name val="Calibri"/>
      <family val="2"/>
    </font>
    <font>
      <sz val="12"/>
      <color theme="1"/>
      <name val="Calibri"/>
      <family val="2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name val="Calibri"/>
      <family val="2"/>
    </font>
    <font>
      <i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vertAlign val="superscript"/>
      <sz val="12"/>
      <color rgb="FFFF0000"/>
      <name val="Calibri"/>
      <family val="2"/>
    </font>
    <font>
      <i/>
      <sz val="11"/>
      <color rgb="FF000000"/>
      <name val="Marianne"/>
      <family val="3"/>
    </font>
    <font>
      <b/>
      <sz val="14"/>
      <color rgb="FF000000"/>
      <name val="Times New Roman"/>
      <family val="1"/>
    </font>
    <font>
      <b/>
      <vertAlign val="superscript"/>
      <sz val="14"/>
      <color rgb="FF000000"/>
      <name val="Times New Roman"/>
      <family val="1"/>
    </font>
    <font>
      <sz val="11"/>
      <name val="Marianne"/>
      <family val="3"/>
    </font>
    <font>
      <i/>
      <sz val="11"/>
      <color rgb="FF000000"/>
      <name val="Calibri"/>
      <family val="2"/>
    </font>
    <font>
      <b/>
      <sz val="14"/>
      <color rgb="FF000000"/>
      <name val="Calibri"/>
      <family val="2"/>
    </font>
    <font>
      <b/>
      <vertAlign val="superscript"/>
      <sz val="14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2"/>
      <name val="Calibri"/>
      <family val="2"/>
      <scheme val="minor"/>
    </font>
    <font>
      <sz val="11"/>
      <color theme="2" tint="-0.249977111117893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4"/>
      <name val="Calibri"/>
      <family val="2"/>
    </font>
    <font>
      <b/>
      <vertAlign val="superscript"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</font>
    <font>
      <sz val="16"/>
      <color theme="1"/>
      <name val="Calibri"/>
      <family val="2"/>
    </font>
    <font>
      <b/>
      <sz val="22"/>
      <color theme="1"/>
      <name val="Calibri"/>
      <family val="2"/>
    </font>
    <font>
      <b/>
      <i/>
      <sz val="16"/>
      <color rgb="FFFF0000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E5DFE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4" fillId="4" borderId="0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 wrapText="1"/>
    </xf>
    <xf numFmtId="164" fontId="2" fillId="4" borderId="0" xfId="0" applyNumberFormat="1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44" fontId="6" fillId="0" borderId="1" xfId="2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4" fontId="0" fillId="0" borderId="1" xfId="2" applyFont="1" applyBorder="1"/>
    <xf numFmtId="44" fontId="0" fillId="0" borderId="0" xfId="2" applyFont="1"/>
    <xf numFmtId="0" fontId="7" fillId="7" borderId="1" xfId="0" applyFont="1" applyFill="1" applyBorder="1" applyAlignment="1">
      <alignment horizontal="center" vertical="center"/>
    </xf>
    <xf numFmtId="0" fontId="0" fillId="0" borderId="0" xfId="0" applyFont="1"/>
    <xf numFmtId="0" fontId="15" fillId="9" borderId="1" xfId="0" applyFont="1" applyFill="1" applyBorder="1" applyAlignment="1">
      <alignment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Alignment="1">
      <alignment horizontal="center"/>
    </xf>
    <xf numFmtId="0" fontId="0" fillId="4" borderId="0" xfId="0" applyFont="1" applyFill="1" applyBorder="1" applyAlignment="1"/>
    <xf numFmtId="0" fontId="0" fillId="0" borderId="0" xfId="0" applyFont="1" applyBorder="1"/>
    <xf numFmtId="0" fontId="19" fillId="9" borderId="1" xfId="0" applyFont="1" applyFill="1" applyBorder="1" applyAlignment="1">
      <alignment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3" fillId="0" borderId="1" xfId="0" applyFont="1" applyBorder="1"/>
    <xf numFmtId="0" fontId="3" fillId="0" borderId="0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0" fontId="0" fillId="0" borderId="0" xfId="0" applyFont="1" applyFill="1" applyBorder="1" applyAlignment="1"/>
    <xf numFmtId="0" fontId="25" fillId="9" borderId="1" xfId="0" applyFont="1" applyFill="1" applyBorder="1" applyAlignment="1">
      <alignment vertical="center" wrapText="1"/>
    </xf>
    <xf numFmtId="44" fontId="6" fillId="5" borderId="1" xfId="2" applyFont="1" applyFill="1" applyBorder="1" applyAlignment="1">
      <alignment horizontal="center" vertical="center"/>
    </xf>
    <xf numFmtId="0" fontId="12" fillId="0" borderId="0" xfId="0" applyFont="1"/>
    <xf numFmtId="44" fontId="0" fillId="0" borderId="1" xfId="2" applyFont="1" applyBorder="1" applyAlignment="1">
      <alignment horizontal="center" vertical="center"/>
    </xf>
    <xf numFmtId="0" fontId="26" fillId="0" borderId="0" xfId="0" applyFont="1" applyFill="1" applyBorder="1" applyAlignment="1">
      <alignment vertical="center" wrapText="1"/>
    </xf>
    <xf numFmtId="0" fontId="24" fillId="9" borderId="1" xfId="0" applyFont="1" applyFill="1" applyBorder="1" applyAlignment="1">
      <alignment horizontal="center"/>
    </xf>
    <xf numFmtId="0" fontId="24" fillId="4" borderId="1" xfId="0" applyFont="1" applyFill="1" applyBorder="1" applyAlignment="1">
      <alignment horizontal="left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center" wrapText="1"/>
    </xf>
    <xf numFmtId="0" fontId="24" fillId="4" borderId="6" xfId="0" applyFont="1" applyFill="1" applyBorder="1" applyAlignment="1">
      <alignment horizontal="left" vertical="center" wrapText="1"/>
    </xf>
    <xf numFmtId="0" fontId="3" fillId="13" borderId="1" xfId="0" applyFont="1" applyFill="1" applyBorder="1" applyAlignment="1">
      <alignment horizontal="center" vertical="center" wrapText="1"/>
    </xf>
    <xf numFmtId="0" fontId="27" fillId="4" borderId="1" xfId="0" applyFont="1" applyFill="1" applyBorder="1" applyAlignment="1">
      <alignment horizontal="left" vertical="center" wrapText="1"/>
    </xf>
    <xf numFmtId="0" fontId="24" fillId="4" borderId="6" xfId="0" applyFont="1" applyFill="1" applyBorder="1" applyAlignment="1">
      <alignment vertical="center" wrapText="1"/>
    </xf>
    <xf numFmtId="2" fontId="17" fillId="3" borderId="1" xfId="0" applyNumberFormat="1" applyFont="1" applyFill="1" applyBorder="1" applyAlignment="1">
      <alignment horizontal="center" vertical="center" wrapText="1"/>
    </xf>
    <xf numFmtId="165" fontId="17" fillId="3" borderId="1" xfId="0" applyNumberFormat="1" applyFont="1" applyFill="1" applyBorder="1" applyAlignment="1">
      <alignment horizontal="center" vertical="center" wrapText="1"/>
    </xf>
    <xf numFmtId="1" fontId="17" fillId="3" borderId="1" xfId="0" applyNumberFormat="1" applyFont="1" applyFill="1" applyBorder="1" applyAlignment="1">
      <alignment horizontal="center" vertical="center" wrapText="1"/>
    </xf>
    <xf numFmtId="0" fontId="28" fillId="4" borderId="1" xfId="0" applyFont="1" applyFill="1" applyBorder="1" applyAlignment="1">
      <alignment horizontal="center" vertical="center" wrapText="1"/>
    </xf>
    <xf numFmtId="165" fontId="17" fillId="3" borderId="6" xfId="0" applyNumberFormat="1" applyFont="1" applyFill="1" applyBorder="1" applyAlignment="1">
      <alignment horizontal="center" vertical="center" wrapText="1"/>
    </xf>
    <xf numFmtId="43" fontId="33" fillId="7" borderId="1" xfId="1" applyFont="1" applyFill="1" applyBorder="1"/>
    <xf numFmtId="43" fontId="33" fillId="7" borderId="1" xfId="1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44" fontId="32" fillId="0" borderId="9" xfId="2" applyFont="1" applyBorder="1"/>
    <xf numFmtId="44" fontId="0" fillId="0" borderId="9" xfId="2" applyFont="1" applyBorder="1" applyAlignment="1">
      <alignment horizontal="center" vertical="center"/>
    </xf>
    <xf numFmtId="44" fontId="0" fillId="0" borderId="11" xfId="2" applyFont="1" applyBorder="1" applyAlignment="1">
      <alignment horizontal="center" vertical="center"/>
    </xf>
    <xf numFmtId="44" fontId="0" fillId="0" borderId="10" xfId="2" applyFont="1" applyBorder="1"/>
    <xf numFmtId="44" fontId="0" fillId="0" borderId="10" xfId="2" applyFont="1" applyBorder="1" applyAlignment="1">
      <alignment horizontal="center" vertical="center"/>
    </xf>
    <xf numFmtId="44" fontId="0" fillId="0" borderId="12" xfId="2" applyFont="1" applyBorder="1" applyAlignment="1">
      <alignment horizontal="center" vertical="center"/>
    </xf>
    <xf numFmtId="44" fontId="0" fillId="0" borderId="13" xfId="2" applyFont="1" applyBorder="1" applyAlignment="1">
      <alignment horizontal="center" vertical="center"/>
    </xf>
    <xf numFmtId="43" fontId="33" fillId="7" borderId="9" xfId="1" applyFont="1" applyFill="1" applyBorder="1"/>
    <xf numFmtId="43" fontId="33" fillId="7" borderId="10" xfId="1" applyFont="1" applyFill="1" applyBorder="1"/>
    <xf numFmtId="43" fontId="33" fillId="7" borderId="10" xfId="1" applyFont="1" applyFill="1" applyBorder="1" applyAlignment="1">
      <alignment horizontal="center" vertical="center"/>
    </xf>
    <xf numFmtId="43" fontId="33" fillId="7" borderId="12" xfId="1" applyFont="1" applyFill="1" applyBorder="1" applyAlignment="1">
      <alignment horizontal="center" vertical="center"/>
    </xf>
    <xf numFmtId="43" fontId="33" fillId="7" borderId="13" xfId="1" applyFont="1" applyFill="1" applyBorder="1" applyAlignment="1">
      <alignment horizontal="center" vertical="center"/>
    </xf>
    <xf numFmtId="44" fontId="32" fillId="0" borderId="11" xfId="2" applyFont="1" applyBorder="1"/>
    <xf numFmtId="44" fontId="5" fillId="5" borderId="1" xfId="2" applyFont="1" applyFill="1" applyBorder="1" applyAlignment="1">
      <alignment horizontal="center" vertical="center"/>
    </xf>
    <xf numFmtId="0" fontId="8" fillId="0" borderId="1" xfId="0" applyFont="1" applyBorder="1"/>
    <xf numFmtId="0" fontId="2" fillId="0" borderId="1" xfId="0" applyFont="1" applyBorder="1"/>
    <xf numFmtId="0" fontId="4" fillId="0" borderId="0" xfId="0" applyFont="1" applyFill="1" applyBorder="1" applyAlignment="1">
      <alignment horizontal="center" vertical="center"/>
    </xf>
    <xf numFmtId="44" fontId="10" fillId="5" borderId="1" xfId="2" applyFont="1" applyFill="1" applyBorder="1" applyAlignment="1">
      <alignment horizontal="center" vertical="center"/>
    </xf>
    <xf numFmtId="0" fontId="32" fillId="0" borderId="1" xfId="0" applyFont="1" applyBorder="1"/>
    <xf numFmtId="0" fontId="32" fillId="0" borderId="0" xfId="0" applyFont="1"/>
    <xf numFmtId="0" fontId="10" fillId="5" borderId="1" xfId="0" applyFont="1" applyFill="1" applyBorder="1" applyAlignment="1">
      <alignment horizontal="center" vertical="center" wrapText="1"/>
    </xf>
    <xf numFmtId="44" fontId="10" fillId="0" borderId="1" xfId="2" applyFont="1" applyBorder="1" applyAlignment="1">
      <alignment horizontal="center" vertical="center"/>
    </xf>
    <xf numFmtId="0" fontId="30" fillId="0" borderId="0" xfId="0" applyFont="1"/>
    <xf numFmtId="0" fontId="27" fillId="11" borderId="1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164" fontId="24" fillId="4" borderId="0" xfId="0" applyNumberFormat="1" applyFont="1" applyFill="1" applyBorder="1" applyAlignment="1">
      <alignment horizontal="center" vertical="center"/>
    </xf>
    <xf numFmtId="0" fontId="35" fillId="0" borderId="0" xfId="0" applyFont="1"/>
    <xf numFmtId="0" fontId="36" fillId="0" borderId="0" xfId="0" applyFont="1"/>
    <xf numFmtId="0" fontId="37" fillId="0" borderId="0" xfId="0" applyFont="1" applyFill="1" applyBorder="1" applyAlignment="1">
      <alignment horizontal="center" vertical="center" wrapText="1"/>
    </xf>
    <xf numFmtId="0" fontId="36" fillId="0" borderId="0" xfId="0" applyFont="1" applyFill="1" applyBorder="1"/>
    <xf numFmtId="0" fontId="24" fillId="0" borderId="0" xfId="0" applyFont="1"/>
    <xf numFmtId="0" fontId="31" fillId="0" borderId="0" xfId="0" applyFont="1"/>
    <xf numFmtId="0" fontId="41" fillId="11" borderId="1" xfId="0" applyFont="1" applyFill="1" applyBorder="1" applyAlignment="1">
      <alignment horizontal="center" vertical="center"/>
    </xf>
    <xf numFmtId="44" fontId="42" fillId="11" borderId="1" xfId="2" applyFont="1" applyFill="1" applyBorder="1" applyAlignment="1">
      <alignment horizontal="center" vertical="center"/>
    </xf>
    <xf numFmtId="0" fontId="35" fillId="4" borderId="0" xfId="0" applyFont="1" applyFill="1" applyBorder="1" applyAlignment="1">
      <alignment horizontal="center" vertical="center"/>
    </xf>
    <xf numFmtId="164" fontId="40" fillId="4" borderId="0" xfId="0" applyNumberFormat="1" applyFont="1" applyFill="1" applyBorder="1" applyAlignment="1">
      <alignment horizontal="center" vertical="center"/>
    </xf>
    <xf numFmtId="0" fontId="36" fillId="0" borderId="1" xfId="0" applyFont="1" applyBorder="1"/>
    <xf numFmtId="0" fontId="38" fillId="0" borderId="0" xfId="0" applyFont="1" applyFill="1" applyBorder="1" applyAlignment="1">
      <alignment vertical="center" wrapText="1"/>
    </xf>
    <xf numFmtId="0" fontId="35" fillId="0" borderId="0" xfId="0" applyFont="1" applyAlignment="1">
      <alignment horizontal="left" wrapText="1"/>
    </xf>
    <xf numFmtId="164" fontId="43" fillId="11" borderId="1" xfId="1" applyNumberFormat="1" applyFont="1" applyFill="1" applyBorder="1" applyAlignment="1">
      <alignment horizontal="right" vertical="center" wrapText="1"/>
    </xf>
    <xf numFmtId="44" fontId="32" fillId="0" borderId="15" xfId="2" applyFont="1" applyBorder="1"/>
    <xf numFmtId="43" fontId="34" fillId="7" borderId="4" xfId="1" applyFont="1" applyFill="1" applyBorder="1"/>
    <xf numFmtId="43" fontId="34" fillId="7" borderId="16" xfId="1" applyFont="1" applyFill="1" applyBorder="1"/>
    <xf numFmtId="43" fontId="34" fillId="7" borderId="15" xfId="1" applyFont="1" applyFill="1" applyBorder="1"/>
    <xf numFmtId="44" fontId="0" fillId="0" borderId="4" xfId="2" applyFont="1" applyBorder="1"/>
    <xf numFmtId="44" fontId="0" fillId="0" borderId="16" xfId="2" applyFont="1" applyBorder="1"/>
    <xf numFmtId="0" fontId="0" fillId="14" borderId="14" xfId="0" applyFill="1" applyBorder="1" applyAlignment="1">
      <alignment horizontal="center" vertical="center" wrapText="1"/>
    </xf>
    <xf numFmtId="0" fontId="0" fillId="14" borderId="20" xfId="0" applyFill="1" applyBorder="1" applyAlignment="1">
      <alignment horizontal="center" vertical="center" wrapText="1"/>
    </xf>
    <xf numFmtId="0" fontId="0" fillId="15" borderId="14" xfId="0" applyFill="1" applyBorder="1" applyAlignment="1">
      <alignment horizontal="center" vertical="center" wrapText="1"/>
    </xf>
    <xf numFmtId="0" fontId="0" fillId="0" borderId="1" xfId="0" applyBorder="1"/>
    <xf numFmtId="44" fontId="0" fillId="8" borderId="1" xfId="0" applyNumberFormat="1" applyFill="1" applyBorder="1"/>
    <xf numFmtId="9" fontId="2" fillId="0" borderId="1" xfId="3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44" fontId="4" fillId="5" borderId="1" xfId="2" applyFont="1" applyFill="1" applyBorder="1" applyAlignment="1">
      <alignment horizontal="center" vertical="center"/>
    </xf>
    <xf numFmtId="164" fontId="28" fillId="0" borderId="1" xfId="1" applyNumberFormat="1" applyFont="1" applyBorder="1" applyAlignment="1">
      <alignment horizontal="right" vertical="center"/>
    </xf>
    <xf numFmtId="0" fontId="26" fillId="6" borderId="1" xfId="0" applyFont="1" applyFill="1" applyBorder="1" applyAlignment="1">
      <alignment horizontal="center" vertical="center" wrapText="1"/>
    </xf>
    <xf numFmtId="0" fontId="2" fillId="14" borderId="17" xfId="0" applyFont="1" applyFill="1" applyBorder="1" applyAlignment="1">
      <alignment horizontal="center" vertical="center" wrapText="1"/>
    </xf>
    <xf numFmtId="0" fontId="2" fillId="14" borderId="18" xfId="0" applyFont="1" applyFill="1" applyBorder="1" applyAlignment="1">
      <alignment horizontal="center" vertical="center" wrapText="1"/>
    </xf>
    <xf numFmtId="0" fontId="2" fillId="14" borderId="19" xfId="0" applyFont="1" applyFill="1" applyBorder="1" applyAlignment="1">
      <alignment horizontal="center" vertical="center" wrapText="1"/>
    </xf>
    <xf numFmtId="0" fontId="2" fillId="15" borderId="21" xfId="0" applyFont="1" applyFill="1" applyBorder="1" applyAlignment="1">
      <alignment horizontal="center" vertical="center" wrapText="1"/>
    </xf>
    <xf numFmtId="0" fontId="2" fillId="15" borderId="22" xfId="0" applyFont="1" applyFill="1" applyBorder="1" applyAlignment="1">
      <alignment horizontal="center" vertical="center" wrapText="1"/>
    </xf>
    <xf numFmtId="0" fontId="2" fillId="15" borderId="23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0" borderId="6" xfId="0" applyFont="1" applyFill="1" applyBorder="1" applyAlignment="1">
      <alignment horizontal="center" vertical="center" wrapText="1"/>
    </xf>
    <xf numFmtId="0" fontId="24" fillId="9" borderId="6" xfId="0" applyFont="1" applyFill="1" applyBorder="1" applyAlignment="1">
      <alignment horizontal="left" vertical="center" wrapText="1"/>
    </xf>
    <xf numFmtId="0" fontId="24" fillId="9" borderId="7" xfId="0" applyFont="1" applyFill="1" applyBorder="1" applyAlignment="1">
      <alignment horizontal="left" vertical="center" wrapText="1"/>
    </xf>
    <xf numFmtId="0" fontId="24" fillId="9" borderId="4" xfId="0" applyFont="1" applyFill="1" applyBorder="1" applyAlignment="1">
      <alignment horizontal="left" vertical="center" wrapText="1"/>
    </xf>
    <xf numFmtId="0" fontId="27" fillId="12" borderId="3" xfId="0" applyFont="1" applyFill="1" applyBorder="1" applyAlignment="1">
      <alignment horizontal="center" vertical="center" wrapText="1"/>
    </xf>
    <xf numFmtId="0" fontId="27" fillId="12" borderId="2" xfId="0" applyFont="1" applyFill="1" applyBorder="1" applyAlignment="1">
      <alignment horizontal="center" vertical="center" wrapText="1"/>
    </xf>
    <xf numFmtId="0" fontId="27" fillId="12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4" fillId="9" borderId="3" xfId="0" applyFont="1" applyFill="1" applyBorder="1" applyAlignment="1">
      <alignment vertical="center" wrapText="1"/>
    </xf>
    <xf numFmtId="0" fontId="24" fillId="9" borderId="5" xfId="0" applyFont="1" applyFill="1" applyBorder="1" applyAlignment="1">
      <alignment vertical="center" wrapText="1"/>
    </xf>
    <xf numFmtId="0" fontId="35" fillId="0" borderId="0" xfId="0" applyFont="1" applyAlignment="1">
      <alignment horizontal="left" wrapText="1"/>
    </xf>
    <xf numFmtId="0" fontId="24" fillId="4" borderId="6" xfId="0" applyFont="1" applyFill="1" applyBorder="1" applyAlignment="1">
      <alignment horizontal="left" vertical="center" wrapText="1"/>
    </xf>
    <xf numFmtId="0" fontId="24" fillId="4" borderId="4" xfId="0" applyFont="1" applyFill="1" applyBorder="1" applyAlignment="1">
      <alignment horizontal="left" vertical="center" wrapText="1"/>
    </xf>
    <xf numFmtId="0" fontId="46" fillId="0" borderId="0" xfId="0" applyFont="1" applyBorder="1" applyAlignment="1">
      <alignment horizontal="center" vertical="center"/>
    </xf>
    <xf numFmtId="0" fontId="45" fillId="0" borderId="8" xfId="0" applyFont="1" applyBorder="1" applyAlignment="1">
      <alignment horizontal="center"/>
    </xf>
    <xf numFmtId="43" fontId="24" fillId="13" borderId="3" xfId="1" applyFont="1" applyFill="1" applyBorder="1" applyAlignment="1">
      <alignment horizontal="center" vertical="center"/>
    </xf>
    <xf numFmtId="43" fontId="24" fillId="13" borderId="2" xfId="1" applyFont="1" applyFill="1" applyBorder="1" applyAlignment="1">
      <alignment horizontal="center" vertical="center"/>
    </xf>
    <xf numFmtId="43" fontId="24" fillId="13" borderId="5" xfId="1" applyFont="1" applyFill="1" applyBorder="1" applyAlignment="1">
      <alignment horizontal="center" vertical="center"/>
    </xf>
    <xf numFmtId="0" fontId="44" fillId="8" borderId="1" xfId="0" applyFont="1" applyFill="1" applyBorder="1" applyAlignment="1">
      <alignment horizontal="left" vertical="center" wrapText="1"/>
    </xf>
    <xf numFmtId="0" fontId="24" fillId="4" borderId="7" xfId="0" applyFont="1" applyFill="1" applyBorder="1" applyAlignment="1">
      <alignment horizontal="left" vertical="center" wrapText="1"/>
    </xf>
    <xf numFmtId="0" fontId="24" fillId="4" borderId="6" xfId="0" applyFont="1" applyFill="1" applyBorder="1" applyAlignment="1">
      <alignment horizontal="left" vertical="center"/>
    </xf>
    <xf numFmtId="0" fontId="24" fillId="4" borderId="7" xfId="0" applyFont="1" applyFill="1" applyBorder="1" applyAlignment="1">
      <alignment horizontal="left" vertical="center"/>
    </xf>
    <xf numFmtId="0" fontId="24" fillId="4" borderId="4" xfId="0" applyFont="1" applyFill="1" applyBorder="1" applyAlignment="1">
      <alignment horizontal="left" vertical="center"/>
    </xf>
    <xf numFmtId="0" fontId="27" fillId="4" borderId="6" xfId="0" applyFont="1" applyFill="1" applyBorder="1" applyAlignment="1">
      <alignment horizontal="left" vertical="center" wrapText="1"/>
    </xf>
    <xf numFmtId="0" fontId="27" fillId="4" borderId="7" xfId="0" applyFont="1" applyFill="1" applyBorder="1" applyAlignment="1">
      <alignment horizontal="left" vertical="center" wrapText="1"/>
    </xf>
    <xf numFmtId="0" fontId="27" fillId="4" borderId="4" xfId="0" applyFont="1" applyFill="1" applyBorder="1" applyAlignment="1">
      <alignment horizontal="left" vertical="center" wrapText="1"/>
    </xf>
  </cellXfs>
  <cellStyles count="4">
    <cellStyle name="Milliers" xfId="1" builtinId="3"/>
    <cellStyle name="Monétaire" xfId="2" builtinId="4"/>
    <cellStyle name="Normal" xfId="0" builtinId="0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workbookViewId="0">
      <selection activeCell="D21" sqref="D21"/>
    </sheetView>
  </sheetViews>
  <sheetFormatPr baseColWidth="10" defaultRowHeight="15" x14ac:dyDescent="0.25"/>
  <cols>
    <col min="1" max="1" width="23.42578125" customWidth="1"/>
    <col min="2" max="2" width="19.85546875" customWidth="1"/>
    <col min="3" max="3" width="12.85546875" bestFit="1" customWidth="1"/>
    <col min="4" max="4" width="15.28515625" customWidth="1"/>
    <col min="5" max="5" width="13.28515625" customWidth="1"/>
    <col min="6" max="6" width="14.28515625" customWidth="1"/>
    <col min="7" max="7" width="17.140625" customWidth="1"/>
  </cols>
  <sheetData>
    <row r="1" spans="1:15" ht="37.5" customHeight="1" x14ac:dyDescent="0.25">
      <c r="A1" s="107" t="s">
        <v>11</v>
      </c>
      <c r="B1" s="107"/>
      <c r="C1" s="107"/>
      <c r="D1" s="107"/>
      <c r="E1" s="107"/>
      <c r="F1" s="107"/>
      <c r="G1" s="107"/>
      <c r="H1" s="33"/>
      <c r="I1" s="33"/>
      <c r="J1" s="33"/>
      <c r="K1" s="33"/>
      <c r="L1" s="33"/>
      <c r="M1" s="33"/>
      <c r="N1" s="33"/>
      <c r="O1" s="33"/>
    </row>
    <row r="2" spans="1:15" ht="15" customHeight="1" thickBot="1" x14ac:dyDescent="0.3">
      <c r="A2" s="114" t="s">
        <v>160</v>
      </c>
      <c r="B2" s="115"/>
      <c r="C2" s="115"/>
      <c r="D2" s="115"/>
      <c r="E2" s="115"/>
      <c r="F2" s="115"/>
      <c r="G2" s="115"/>
    </row>
    <row r="3" spans="1:15" ht="15" customHeight="1" thickBot="1" x14ac:dyDescent="0.3">
      <c r="B3" s="108" t="s">
        <v>12</v>
      </c>
      <c r="C3" s="109"/>
      <c r="D3" s="110"/>
      <c r="E3" s="111" t="s">
        <v>13</v>
      </c>
      <c r="F3" s="112"/>
      <c r="G3" s="113"/>
    </row>
    <row r="4" spans="1:15" ht="15" customHeight="1" thickBot="1" x14ac:dyDescent="0.3">
      <c r="B4" s="97" t="s">
        <v>6</v>
      </c>
      <c r="C4" s="98" t="s">
        <v>7</v>
      </c>
      <c r="D4" s="97" t="s">
        <v>8</v>
      </c>
      <c r="E4" s="99" t="s">
        <v>6</v>
      </c>
      <c r="F4" s="99" t="s">
        <v>7</v>
      </c>
      <c r="G4" s="99" t="s">
        <v>8</v>
      </c>
    </row>
    <row r="5" spans="1:15" ht="45" customHeight="1" x14ac:dyDescent="0.25">
      <c r="A5" s="49" t="s">
        <v>203</v>
      </c>
      <c r="B5" s="91">
        <f>'Lot 2 '!J110</f>
        <v>0</v>
      </c>
      <c r="C5" s="92"/>
      <c r="D5" s="93"/>
      <c r="E5" s="94"/>
      <c r="F5" s="95">
        <f>'Lot 2 '!N110</f>
        <v>0</v>
      </c>
      <c r="G5" s="96">
        <f>'Lot 2 '!R110</f>
        <v>0</v>
      </c>
    </row>
    <row r="6" spans="1:15" ht="39" customHeight="1" x14ac:dyDescent="0.25">
      <c r="A6" s="49" t="s">
        <v>161</v>
      </c>
      <c r="B6" s="58"/>
      <c r="C6" s="47"/>
      <c r="D6" s="59"/>
      <c r="E6" s="51">
        <f>'Lot 2 '!J138</f>
        <v>0</v>
      </c>
      <c r="F6" s="11">
        <f>'Lot 2 '!N138</f>
        <v>0</v>
      </c>
      <c r="G6" s="54">
        <f>'Lot 2 '!R138</f>
        <v>0</v>
      </c>
    </row>
    <row r="7" spans="1:15" ht="26.25" customHeight="1" x14ac:dyDescent="0.25">
      <c r="A7" s="50" t="s">
        <v>9</v>
      </c>
      <c r="B7" s="52">
        <f>SUM(B5:B6)</f>
        <v>0</v>
      </c>
      <c r="C7" s="48"/>
      <c r="D7" s="60"/>
      <c r="E7" s="51">
        <f>SUM(E5:E6)</f>
        <v>0</v>
      </c>
      <c r="F7" s="32">
        <f>SUM(F5:F6)</f>
        <v>0</v>
      </c>
      <c r="G7" s="55">
        <f>SUM(G5:G6)</f>
        <v>0</v>
      </c>
    </row>
    <row r="8" spans="1:15" ht="24.75" customHeight="1" thickBot="1" x14ac:dyDescent="0.3">
      <c r="A8" s="50" t="s">
        <v>10</v>
      </c>
      <c r="B8" s="53">
        <f>B7*1.2</f>
        <v>0</v>
      </c>
      <c r="C8" s="61"/>
      <c r="D8" s="62"/>
      <c r="E8" s="63">
        <f>E7*1.2</f>
        <v>0</v>
      </c>
      <c r="F8" s="56">
        <f>F7*1.2</f>
        <v>0</v>
      </c>
      <c r="G8" s="57">
        <f>G7*1.2</f>
        <v>0</v>
      </c>
    </row>
    <row r="9" spans="1:15" x14ac:dyDescent="0.25">
      <c r="F9" s="12"/>
      <c r="G9" s="12"/>
    </row>
    <row r="10" spans="1:15" x14ac:dyDescent="0.25">
      <c r="A10" s="100" t="s">
        <v>193</v>
      </c>
      <c r="B10" s="101">
        <f>B7+C7+D7+E7+F7+G7</f>
        <v>0</v>
      </c>
    </row>
    <row r="11" spans="1:15" x14ac:dyDescent="0.25">
      <c r="A11" s="100" t="s">
        <v>194</v>
      </c>
      <c r="B11" s="101">
        <f>B8+C8+D8+E8+F8+G8</f>
        <v>0</v>
      </c>
    </row>
    <row r="13" spans="1:15" x14ac:dyDescent="0.25">
      <c r="A13" s="13" t="s">
        <v>2</v>
      </c>
      <c r="B13" s="102">
        <v>0.2</v>
      </c>
    </row>
  </sheetData>
  <mergeCells count="4">
    <mergeCell ref="A1:G1"/>
    <mergeCell ref="B3:D3"/>
    <mergeCell ref="E3:G3"/>
    <mergeCell ref="A2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0"/>
  <sheetViews>
    <sheetView tabSelected="1" zoomScale="70" zoomScaleNormal="70" workbookViewId="0">
      <selection activeCell="H21" sqref="H21"/>
    </sheetView>
  </sheetViews>
  <sheetFormatPr baseColWidth="10" defaultRowHeight="15" x14ac:dyDescent="0.25"/>
  <cols>
    <col min="1" max="1" width="63" customWidth="1"/>
    <col min="2" max="2" width="32.5703125" customWidth="1"/>
    <col min="3" max="3" width="33.5703125" customWidth="1"/>
    <col min="4" max="4" width="26.5703125" customWidth="1"/>
    <col min="5" max="5" width="22.28515625" customWidth="1"/>
    <col min="6" max="6" width="29.5703125" customWidth="1"/>
    <col min="7" max="7" width="25.140625" customWidth="1"/>
    <col min="8" max="8" width="31.7109375" customWidth="1"/>
    <col min="9" max="9" width="42.7109375" customWidth="1"/>
    <col min="10" max="10" width="40.85546875" customWidth="1"/>
    <col min="11" max="11" width="37.28515625" customWidth="1"/>
    <col min="12" max="12" width="20.7109375" customWidth="1"/>
    <col min="13" max="13" width="45.42578125" customWidth="1"/>
    <col min="14" max="14" width="32.5703125" customWidth="1"/>
    <col min="15" max="15" width="26.140625" customWidth="1"/>
    <col min="16" max="16" width="12.7109375" customWidth="1"/>
    <col min="17" max="17" width="48.85546875" customWidth="1"/>
    <col min="18" max="18" width="44" customWidth="1"/>
    <col min="19" max="19" width="15.28515625" customWidth="1"/>
    <col min="20" max="20" width="18.7109375" customWidth="1"/>
    <col min="21" max="21" width="22.42578125" customWidth="1"/>
  </cols>
  <sheetData>
    <row r="1" spans="1:21" ht="28.5" x14ac:dyDescent="0.25">
      <c r="A1" s="131" t="s">
        <v>164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</row>
    <row r="2" spans="1:21" ht="26.25" customHeight="1" x14ac:dyDescent="0.35">
      <c r="A2" s="132" t="s">
        <v>49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</row>
    <row r="3" spans="1:21" s="14" customFormat="1" ht="30" customHeight="1" x14ac:dyDescent="0.25">
      <c r="A3" s="136" t="s">
        <v>50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</row>
    <row r="4" spans="1:21" s="14" customFormat="1" ht="91.5" customHeight="1" x14ac:dyDescent="0.25">
      <c r="A4" s="39" t="s">
        <v>0</v>
      </c>
      <c r="B4" s="39" t="s">
        <v>47</v>
      </c>
      <c r="C4" s="39" t="s">
        <v>14</v>
      </c>
      <c r="D4" s="39" t="s">
        <v>15</v>
      </c>
      <c r="E4" s="39" t="s">
        <v>16</v>
      </c>
      <c r="F4" s="39" t="s">
        <v>17</v>
      </c>
      <c r="G4" s="39" t="s">
        <v>18</v>
      </c>
      <c r="H4" s="2" t="s">
        <v>19</v>
      </c>
      <c r="I4" s="2" t="s">
        <v>163</v>
      </c>
      <c r="J4" s="2" t="s">
        <v>162</v>
      </c>
      <c r="K4" s="2" t="s">
        <v>165</v>
      </c>
      <c r="L4" s="2" t="s">
        <v>20</v>
      </c>
      <c r="M4" s="2" t="s">
        <v>21</v>
      </c>
      <c r="N4" s="2" t="s">
        <v>22</v>
      </c>
      <c r="O4" s="2" t="s">
        <v>23</v>
      </c>
      <c r="P4" s="2" t="s">
        <v>24</v>
      </c>
      <c r="Q4" s="2" t="s">
        <v>25</v>
      </c>
      <c r="R4" s="2" t="s">
        <v>199</v>
      </c>
      <c r="S4" s="2" t="s">
        <v>26</v>
      </c>
      <c r="T4" s="15" t="s">
        <v>27</v>
      </c>
      <c r="U4" s="15" t="s">
        <v>28</v>
      </c>
    </row>
    <row r="5" spans="1:21" s="14" customFormat="1" ht="30" customHeight="1" x14ac:dyDescent="0.25">
      <c r="A5" s="119" t="s">
        <v>195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1"/>
    </row>
    <row r="6" spans="1:21" s="14" customFormat="1" ht="30" customHeight="1" x14ac:dyDescent="0.25">
      <c r="A6" s="35" t="s">
        <v>46</v>
      </c>
      <c r="B6" s="16">
        <v>1</v>
      </c>
      <c r="C6" s="36" t="s">
        <v>51</v>
      </c>
      <c r="D6" s="37"/>
      <c r="E6" s="37"/>
      <c r="F6" s="37">
        <v>1</v>
      </c>
      <c r="G6" s="37">
        <f>E6+F6</f>
        <v>1</v>
      </c>
      <c r="H6" s="106"/>
      <c r="I6" s="72">
        <f>H6*F6</f>
        <v>0</v>
      </c>
      <c r="J6" s="72">
        <f>I6*12</f>
        <v>0</v>
      </c>
      <c r="K6" s="71" t="s">
        <v>44</v>
      </c>
      <c r="L6" s="104">
        <v>1</v>
      </c>
      <c r="M6" s="30"/>
      <c r="N6" s="68">
        <f>M6*L6</f>
        <v>0</v>
      </c>
      <c r="O6" s="30"/>
      <c r="P6" s="30"/>
      <c r="Q6" s="30"/>
      <c r="R6" s="68">
        <f>(O6*B6)+(P6*B6)-(Q6*B6)</f>
        <v>0</v>
      </c>
      <c r="S6" s="17"/>
      <c r="T6" s="17"/>
      <c r="U6" s="17"/>
    </row>
    <row r="7" spans="1:21" s="14" customFormat="1" ht="30" customHeight="1" x14ac:dyDescent="0.25">
      <c r="A7" s="40" t="s">
        <v>89</v>
      </c>
      <c r="B7" s="16">
        <v>0.5</v>
      </c>
      <c r="C7" s="36" t="s">
        <v>58</v>
      </c>
      <c r="D7" s="103"/>
      <c r="E7" s="103"/>
      <c r="F7" s="36">
        <v>1</v>
      </c>
      <c r="G7" s="36">
        <f t="shared" ref="G7" si="0">E7+F7</f>
        <v>1</v>
      </c>
      <c r="H7" s="106"/>
      <c r="I7" s="72">
        <f>H7*F7</f>
        <v>0</v>
      </c>
      <c r="J7" s="72">
        <f>I7*12</f>
        <v>0</v>
      </c>
      <c r="K7" s="71" t="s">
        <v>44</v>
      </c>
      <c r="L7" s="104">
        <v>3</v>
      </c>
      <c r="M7" s="30"/>
      <c r="N7" s="68">
        <f>M7*L7</f>
        <v>0</v>
      </c>
      <c r="O7" s="30"/>
      <c r="P7" s="64"/>
      <c r="Q7" s="30"/>
      <c r="R7" s="105">
        <f>(O7*B7)+(P7*B7)-(Q7*B7)</f>
        <v>0</v>
      </c>
      <c r="S7" s="66"/>
      <c r="T7" s="66"/>
      <c r="U7" s="66"/>
    </row>
    <row r="8" spans="1:21" s="14" customFormat="1" ht="30" customHeight="1" x14ac:dyDescent="0.25">
      <c r="A8" s="40" t="s">
        <v>177</v>
      </c>
      <c r="B8" s="43">
        <v>0.72</v>
      </c>
      <c r="C8" s="36" t="s">
        <v>84</v>
      </c>
      <c r="D8" s="103"/>
      <c r="E8" s="103"/>
      <c r="F8" s="36">
        <v>7</v>
      </c>
      <c r="G8" s="36">
        <v>7</v>
      </c>
      <c r="H8" s="106"/>
      <c r="I8" s="72">
        <f>H8*F8</f>
        <v>0</v>
      </c>
      <c r="J8" s="72">
        <f>I8*12</f>
        <v>0</v>
      </c>
      <c r="K8" s="71" t="s">
        <v>44</v>
      </c>
      <c r="L8" s="104">
        <v>8</v>
      </c>
      <c r="M8" s="30"/>
      <c r="N8" s="68">
        <f>M8*L8</f>
        <v>0</v>
      </c>
      <c r="O8" s="30"/>
      <c r="P8" s="64"/>
      <c r="Q8" s="30"/>
      <c r="R8" s="105">
        <f>(O8*B8)+(P8*B8)-(Q8*B8)</f>
        <v>0</v>
      </c>
      <c r="S8" s="65"/>
      <c r="T8" s="65"/>
      <c r="U8" s="65"/>
    </row>
    <row r="9" spans="1:21" s="14" customFormat="1" ht="30" customHeight="1" x14ac:dyDescent="0.25">
      <c r="A9" s="129" t="s">
        <v>52</v>
      </c>
      <c r="B9" s="16">
        <v>1.25</v>
      </c>
      <c r="C9" s="36" t="s">
        <v>53</v>
      </c>
      <c r="D9" s="37"/>
      <c r="E9" s="37"/>
      <c r="F9" s="37">
        <v>12</v>
      </c>
      <c r="G9" s="37">
        <f t="shared" ref="G9:G27" si="1">E9+F9</f>
        <v>12</v>
      </c>
      <c r="H9" s="106"/>
      <c r="I9" s="72">
        <f>H9*F9</f>
        <v>0</v>
      </c>
      <c r="J9" s="72">
        <f>I9*12</f>
        <v>0</v>
      </c>
      <c r="K9" s="71" t="s">
        <v>44</v>
      </c>
      <c r="L9" s="104">
        <v>5</v>
      </c>
      <c r="M9" s="30"/>
      <c r="N9" s="68">
        <f>M9*L9</f>
        <v>0</v>
      </c>
      <c r="O9" s="30"/>
      <c r="P9" s="30"/>
      <c r="Q9" s="30"/>
      <c r="R9" s="30">
        <f>(O9*B9)+(P9*B9)-(Q9*B9)</f>
        <v>0</v>
      </c>
      <c r="S9" s="17"/>
      <c r="T9" s="17"/>
      <c r="U9" s="17"/>
    </row>
    <row r="10" spans="1:21" s="14" customFormat="1" ht="30" customHeight="1" x14ac:dyDescent="0.25">
      <c r="A10" s="137"/>
      <c r="B10" s="16">
        <v>1.25</v>
      </c>
      <c r="C10" s="36" t="s">
        <v>54</v>
      </c>
      <c r="D10" s="37"/>
      <c r="E10" s="37"/>
      <c r="F10" s="37">
        <v>3</v>
      </c>
      <c r="G10" s="37">
        <f t="shared" si="1"/>
        <v>3</v>
      </c>
      <c r="H10" s="106"/>
      <c r="I10" s="72">
        <f t="shared" ref="I10" si="2">H10*F10</f>
        <v>0</v>
      </c>
      <c r="J10" s="72">
        <f t="shared" ref="J10" si="3">I10*12</f>
        <v>0</v>
      </c>
      <c r="K10" s="71" t="s">
        <v>44</v>
      </c>
      <c r="L10" s="104">
        <v>4</v>
      </c>
      <c r="M10" s="30"/>
      <c r="N10" s="30">
        <f t="shared" ref="N10" si="4">M10*L10</f>
        <v>0</v>
      </c>
      <c r="O10" s="30"/>
      <c r="P10" s="30"/>
      <c r="Q10" s="30"/>
      <c r="R10" s="30">
        <f t="shared" ref="R10" si="5">(O10*B10)+(P10*B10)-(Q10*B10)</f>
        <v>0</v>
      </c>
      <c r="S10" s="17"/>
      <c r="T10" s="17"/>
      <c r="U10" s="17"/>
    </row>
    <row r="11" spans="1:21" s="14" customFormat="1" ht="30" customHeight="1" x14ac:dyDescent="0.25">
      <c r="A11" s="130"/>
      <c r="B11" s="16">
        <v>2</v>
      </c>
      <c r="C11" s="36" t="s">
        <v>106</v>
      </c>
      <c r="D11" s="37"/>
      <c r="E11" s="37">
        <v>1</v>
      </c>
      <c r="F11" s="37">
        <v>0</v>
      </c>
      <c r="G11" s="37">
        <f t="shared" si="1"/>
        <v>1</v>
      </c>
      <c r="H11" s="133" t="s">
        <v>55</v>
      </c>
      <c r="I11" s="134"/>
      <c r="J11" s="135"/>
      <c r="K11" s="71" t="s">
        <v>44</v>
      </c>
      <c r="L11" s="104">
        <v>1</v>
      </c>
      <c r="M11" s="30"/>
      <c r="N11" s="30">
        <f t="shared" ref="N11:N21" si="6">M11*L11</f>
        <v>0</v>
      </c>
      <c r="O11" s="30"/>
      <c r="P11" s="30"/>
      <c r="Q11" s="30"/>
      <c r="R11" s="30">
        <f t="shared" ref="R11:R21" si="7">(O11*B11)+(P11*B11)-(Q11*B11)</f>
        <v>0</v>
      </c>
      <c r="S11" s="17"/>
      <c r="T11" s="17"/>
      <c r="U11" s="17"/>
    </row>
    <row r="12" spans="1:21" s="70" customFormat="1" ht="39.75" customHeight="1" x14ac:dyDescent="0.25">
      <c r="A12" s="40" t="s">
        <v>175</v>
      </c>
      <c r="B12" s="16">
        <v>0.5</v>
      </c>
      <c r="C12" s="36" t="s">
        <v>53</v>
      </c>
      <c r="D12" s="36"/>
      <c r="E12" s="36">
        <v>1</v>
      </c>
      <c r="F12" s="36">
        <v>0</v>
      </c>
      <c r="G12" s="36">
        <v>1</v>
      </c>
      <c r="H12" s="133" t="s">
        <v>55</v>
      </c>
      <c r="I12" s="134"/>
      <c r="J12" s="135"/>
      <c r="K12" s="71" t="s">
        <v>44</v>
      </c>
      <c r="L12" s="104">
        <v>2</v>
      </c>
      <c r="M12" s="30"/>
      <c r="N12" s="68">
        <f>M12*L12</f>
        <v>0</v>
      </c>
      <c r="O12" s="30"/>
      <c r="P12" s="68"/>
      <c r="Q12" s="30"/>
      <c r="R12" s="68">
        <f>(O12*B12)+(P12*B12)-(Q12*B12)</f>
        <v>0</v>
      </c>
      <c r="S12" s="69"/>
      <c r="T12" s="69"/>
      <c r="U12" s="69"/>
    </row>
    <row r="13" spans="1:21" s="14" customFormat="1" ht="30" customHeight="1" x14ac:dyDescent="0.25">
      <c r="A13" s="35" t="s">
        <v>73</v>
      </c>
      <c r="B13" s="16">
        <v>0.7</v>
      </c>
      <c r="C13" s="36" t="s">
        <v>56</v>
      </c>
      <c r="D13" s="37"/>
      <c r="E13" s="37"/>
      <c r="F13" s="37">
        <v>5</v>
      </c>
      <c r="G13" s="37">
        <f t="shared" si="1"/>
        <v>5</v>
      </c>
      <c r="H13" s="106"/>
      <c r="I13" s="9">
        <f>H13*F13</f>
        <v>0</v>
      </c>
      <c r="J13" s="9">
        <f>I13*12</f>
        <v>0</v>
      </c>
      <c r="K13" s="71" t="s">
        <v>44</v>
      </c>
      <c r="L13" s="104">
        <v>8</v>
      </c>
      <c r="M13" s="30"/>
      <c r="N13" s="30">
        <f t="shared" si="6"/>
        <v>0</v>
      </c>
      <c r="O13" s="30"/>
      <c r="P13" s="30"/>
      <c r="Q13" s="30"/>
      <c r="R13" s="30">
        <f t="shared" si="7"/>
        <v>0</v>
      </c>
      <c r="S13" s="17"/>
      <c r="T13" s="17"/>
      <c r="U13" s="17"/>
    </row>
    <row r="14" spans="1:21" s="14" customFormat="1" ht="30" customHeight="1" x14ac:dyDescent="0.25">
      <c r="A14" s="35" t="s">
        <v>200</v>
      </c>
      <c r="B14" s="16">
        <v>2</v>
      </c>
      <c r="C14" s="36" t="s">
        <v>56</v>
      </c>
      <c r="D14" s="37"/>
      <c r="E14" s="37"/>
      <c r="F14" s="37">
        <v>2</v>
      </c>
      <c r="G14" s="37">
        <f t="shared" si="1"/>
        <v>2</v>
      </c>
      <c r="H14" s="106"/>
      <c r="I14" s="9">
        <f t="shared" ref="I14:I15" si="8">H14*F14</f>
        <v>0</v>
      </c>
      <c r="J14" s="9">
        <f t="shared" ref="J14:J18" si="9">I14*12</f>
        <v>0</v>
      </c>
      <c r="K14" s="71" t="s">
        <v>44</v>
      </c>
      <c r="L14" s="104">
        <v>6</v>
      </c>
      <c r="M14" s="30"/>
      <c r="N14" s="30">
        <f t="shared" ref="N14" si="10">M14*L14</f>
        <v>0</v>
      </c>
      <c r="O14" s="30"/>
      <c r="P14" s="30"/>
      <c r="Q14" s="30"/>
      <c r="R14" s="30">
        <f t="shared" ref="R14" si="11">(O14*B14)+(P14*B14)-(Q14*B14)</f>
        <v>0</v>
      </c>
      <c r="S14" s="17"/>
      <c r="T14" s="17"/>
      <c r="U14" s="17"/>
    </row>
    <row r="15" spans="1:21" s="14" customFormat="1" ht="30" customHeight="1" x14ac:dyDescent="0.25">
      <c r="A15" s="35" t="s">
        <v>57</v>
      </c>
      <c r="B15" s="16">
        <v>0.3</v>
      </c>
      <c r="C15" s="36" t="s">
        <v>58</v>
      </c>
      <c r="D15" s="37"/>
      <c r="E15" s="37"/>
      <c r="F15" s="37">
        <v>1</v>
      </c>
      <c r="G15" s="37">
        <f t="shared" si="1"/>
        <v>1</v>
      </c>
      <c r="H15" s="106"/>
      <c r="I15" s="9">
        <f t="shared" si="8"/>
        <v>0</v>
      </c>
      <c r="J15" s="9">
        <f t="shared" si="9"/>
        <v>0</v>
      </c>
      <c r="K15" s="71" t="s">
        <v>44</v>
      </c>
      <c r="L15" s="104">
        <v>3</v>
      </c>
      <c r="M15" s="30"/>
      <c r="N15" s="30">
        <f t="shared" ref="N15" si="12">M15*L15</f>
        <v>0</v>
      </c>
      <c r="O15" s="30"/>
      <c r="P15" s="30"/>
      <c r="Q15" s="30"/>
      <c r="R15" s="30">
        <f t="shared" ref="R15" si="13">(O15*B15)+(P15*B15)-(Q15*B15)</f>
        <v>0</v>
      </c>
      <c r="S15" s="17"/>
      <c r="T15" s="17"/>
      <c r="U15" s="17"/>
    </row>
    <row r="16" spans="1:21" s="14" customFormat="1" ht="30" customHeight="1" x14ac:dyDescent="0.25">
      <c r="A16" s="35" t="s">
        <v>59</v>
      </c>
      <c r="B16" s="16">
        <v>0.5</v>
      </c>
      <c r="C16" s="36" t="s">
        <v>51</v>
      </c>
      <c r="D16" s="37"/>
      <c r="E16" s="37"/>
      <c r="F16" s="37">
        <v>1</v>
      </c>
      <c r="G16" s="37">
        <f t="shared" si="1"/>
        <v>1</v>
      </c>
      <c r="H16" s="106"/>
      <c r="I16" s="9">
        <f>H16*F16</f>
        <v>0</v>
      </c>
      <c r="J16" s="9">
        <f>I16*12</f>
        <v>0</v>
      </c>
      <c r="K16" s="71" t="s">
        <v>44</v>
      </c>
      <c r="L16" s="104">
        <v>1</v>
      </c>
      <c r="M16" s="30"/>
      <c r="N16" s="30">
        <f>M16*L16</f>
        <v>0</v>
      </c>
      <c r="O16" s="30"/>
      <c r="P16" s="30"/>
      <c r="Q16" s="30"/>
      <c r="R16" s="30">
        <f t="shared" si="7"/>
        <v>0</v>
      </c>
      <c r="S16" s="17"/>
      <c r="T16" s="17"/>
      <c r="U16" s="17"/>
    </row>
    <row r="17" spans="1:21" s="14" customFormat="1" ht="30" customHeight="1" x14ac:dyDescent="0.25">
      <c r="A17" s="138" t="s">
        <v>60</v>
      </c>
      <c r="B17" s="16">
        <v>0.75</v>
      </c>
      <c r="C17" s="36" t="s">
        <v>53</v>
      </c>
      <c r="D17" s="37"/>
      <c r="E17" s="37"/>
      <c r="F17" s="37">
        <v>12</v>
      </c>
      <c r="G17" s="37">
        <f t="shared" si="1"/>
        <v>12</v>
      </c>
      <c r="H17" s="106"/>
      <c r="I17" s="9">
        <f t="shared" ref="I17:I18" si="14">H17*F17</f>
        <v>0</v>
      </c>
      <c r="J17" s="9">
        <f t="shared" si="9"/>
        <v>0</v>
      </c>
      <c r="K17" s="71" t="s">
        <v>44</v>
      </c>
      <c r="L17" s="104">
        <v>6</v>
      </c>
      <c r="M17" s="30"/>
      <c r="N17" s="30">
        <f t="shared" si="6"/>
        <v>0</v>
      </c>
      <c r="O17" s="30"/>
      <c r="P17" s="30"/>
      <c r="Q17" s="30"/>
      <c r="R17" s="30">
        <f>(O17*B17)+(P17*B17)-(Q17*B17)</f>
        <v>0</v>
      </c>
      <c r="S17" s="17"/>
      <c r="T17" s="17"/>
      <c r="U17" s="17"/>
    </row>
    <row r="18" spans="1:21" s="14" customFormat="1" ht="30" customHeight="1" x14ac:dyDescent="0.25">
      <c r="A18" s="139"/>
      <c r="B18" s="16">
        <v>0.75</v>
      </c>
      <c r="C18" s="36" t="s">
        <v>54</v>
      </c>
      <c r="D18" s="37"/>
      <c r="E18" s="37"/>
      <c r="F18" s="37">
        <v>3</v>
      </c>
      <c r="G18" s="37">
        <f t="shared" si="1"/>
        <v>3</v>
      </c>
      <c r="H18" s="106"/>
      <c r="I18" s="9">
        <f t="shared" si="14"/>
        <v>0</v>
      </c>
      <c r="J18" s="9">
        <f t="shared" si="9"/>
        <v>0</v>
      </c>
      <c r="K18" s="71" t="s">
        <v>44</v>
      </c>
      <c r="L18" s="104">
        <v>6</v>
      </c>
      <c r="M18" s="30"/>
      <c r="N18" s="30">
        <f t="shared" si="6"/>
        <v>0</v>
      </c>
      <c r="O18" s="30"/>
      <c r="P18" s="30"/>
      <c r="Q18" s="30"/>
      <c r="R18" s="30">
        <f t="shared" si="7"/>
        <v>0</v>
      </c>
      <c r="S18" s="17"/>
      <c r="T18" s="17"/>
      <c r="U18" s="17"/>
    </row>
    <row r="19" spans="1:21" s="14" customFormat="1" ht="30" customHeight="1" x14ac:dyDescent="0.25">
      <c r="A19" s="140"/>
      <c r="B19" s="16">
        <v>2</v>
      </c>
      <c r="C19" s="36" t="s">
        <v>106</v>
      </c>
      <c r="D19" s="37"/>
      <c r="E19" s="37">
        <v>1</v>
      </c>
      <c r="F19" s="37">
        <v>0</v>
      </c>
      <c r="G19" s="37">
        <f t="shared" si="1"/>
        <v>1</v>
      </c>
      <c r="H19" s="133" t="s">
        <v>55</v>
      </c>
      <c r="I19" s="134"/>
      <c r="J19" s="135"/>
      <c r="K19" s="71" t="s">
        <v>44</v>
      </c>
      <c r="L19" s="104">
        <v>1</v>
      </c>
      <c r="M19" s="30"/>
      <c r="N19" s="30">
        <f t="shared" si="6"/>
        <v>0</v>
      </c>
      <c r="O19" s="30"/>
      <c r="P19" s="30"/>
      <c r="Q19" s="30"/>
      <c r="R19" s="68">
        <f t="shared" si="7"/>
        <v>0</v>
      </c>
      <c r="S19" s="17"/>
      <c r="T19" s="17"/>
      <c r="U19" s="17"/>
    </row>
    <row r="20" spans="1:21" s="14" customFormat="1" ht="30" customHeight="1" x14ac:dyDescent="0.25">
      <c r="A20" s="40" t="s">
        <v>79</v>
      </c>
      <c r="B20" s="44">
        <v>2</v>
      </c>
      <c r="C20" s="36" t="s">
        <v>176</v>
      </c>
      <c r="D20" s="103"/>
      <c r="E20" s="103"/>
      <c r="F20" s="36">
        <v>1</v>
      </c>
      <c r="G20" s="36">
        <v>1</v>
      </c>
      <c r="H20" s="106"/>
      <c r="I20" s="72">
        <f t="shared" ref="I20" si="15">H20*F20</f>
        <v>0</v>
      </c>
      <c r="J20" s="72">
        <f t="shared" ref="J20" si="16">I20*12</f>
        <v>0</v>
      </c>
      <c r="K20" s="71" t="s">
        <v>44</v>
      </c>
      <c r="L20" s="104">
        <v>1</v>
      </c>
      <c r="M20" s="30"/>
      <c r="N20" s="64">
        <f>M20*L20</f>
        <v>0</v>
      </c>
      <c r="O20" s="30"/>
      <c r="P20" s="64"/>
      <c r="Q20" s="30"/>
      <c r="R20" s="105">
        <f>(O20*B20)+(P20*B20)-(Q20*B20)</f>
        <v>0</v>
      </c>
      <c r="S20" s="65"/>
      <c r="T20" s="65"/>
      <c r="U20" s="65"/>
    </row>
    <row r="21" spans="1:21" s="14" customFormat="1" ht="30" customHeight="1" x14ac:dyDescent="0.25">
      <c r="A21" s="35" t="s">
        <v>61</v>
      </c>
      <c r="B21" s="16">
        <v>2.5</v>
      </c>
      <c r="C21" s="36" t="s">
        <v>56</v>
      </c>
      <c r="D21" s="37"/>
      <c r="E21" s="37"/>
      <c r="F21" s="37">
        <v>5</v>
      </c>
      <c r="G21" s="37">
        <f t="shared" si="1"/>
        <v>5</v>
      </c>
      <c r="H21" s="106"/>
      <c r="I21" s="72">
        <f>H21*F21</f>
        <v>0</v>
      </c>
      <c r="J21" s="72">
        <f>I21*12</f>
        <v>0</v>
      </c>
      <c r="K21" s="71" t="s">
        <v>44</v>
      </c>
      <c r="L21" s="104">
        <v>9</v>
      </c>
      <c r="M21" s="30"/>
      <c r="N21" s="30">
        <f t="shared" si="6"/>
        <v>0</v>
      </c>
      <c r="O21" s="30"/>
      <c r="P21" s="30"/>
      <c r="Q21" s="30"/>
      <c r="R21" s="68">
        <f t="shared" si="7"/>
        <v>0</v>
      </c>
      <c r="S21" s="17"/>
      <c r="T21" s="17"/>
      <c r="U21" s="17"/>
    </row>
    <row r="22" spans="1:21" s="14" customFormat="1" ht="30" customHeight="1" x14ac:dyDescent="0.25">
      <c r="A22" s="35" t="s">
        <v>62</v>
      </c>
      <c r="B22" s="16">
        <v>2.5</v>
      </c>
      <c r="C22" s="36" t="s">
        <v>58</v>
      </c>
      <c r="D22" s="37"/>
      <c r="E22" s="37"/>
      <c r="F22" s="37">
        <v>1</v>
      </c>
      <c r="G22" s="37">
        <f t="shared" si="1"/>
        <v>1</v>
      </c>
      <c r="H22" s="106"/>
      <c r="I22" s="72">
        <f t="shared" ref="I22:I23" si="17">H22*F22</f>
        <v>0</v>
      </c>
      <c r="J22" s="72">
        <f t="shared" ref="J22:J26" si="18">I22*12</f>
        <v>0</v>
      </c>
      <c r="K22" s="71" t="s">
        <v>44</v>
      </c>
      <c r="L22" s="104">
        <v>10</v>
      </c>
      <c r="M22" s="30"/>
      <c r="N22" s="30">
        <f>M22*L22</f>
        <v>0</v>
      </c>
      <c r="O22" s="30"/>
      <c r="P22" s="30"/>
      <c r="Q22" s="30"/>
      <c r="R22" s="30">
        <f t="shared" ref="R22" si="19">(O22*B22)+(P22*B22)-(Q22*B22)</f>
        <v>0</v>
      </c>
      <c r="S22" s="17"/>
      <c r="T22" s="17"/>
      <c r="U22" s="17"/>
    </row>
    <row r="23" spans="1:21" s="14" customFormat="1" ht="30" customHeight="1" x14ac:dyDescent="0.25">
      <c r="A23" s="35" t="s">
        <v>63</v>
      </c>
      <c r="B23" s="16">
        <v>0.3</v>
      </c>
      <c r="C23" s="36" t="s">
        <v>64</v>
      </c>
      <c r="D23" s="37"/>
      <c r="E23" s="37"/>
      <c r="F23" s="37">
        <v>2</v>
      </c>
      <c r="G23" s="37">
        <f t="shared" si="1"/>
        <v>2</v>
      </c>
      <c r="H23" s="106"/>
      <c r="I23" s="72">
        <f t="shared" si="17"/>
        <v>0</v>
      </c>
      <c r="J23" s="72">
        <f t="shared" si="18"/>
        <v>0</v>
      </c>
      <c r="K23" s="71" t="s">
        <v>44</v>
      </c>
      <c r="L23" s="104">
        <v>3</v>
      </c>
      <c r="M23" s="30"/>
      <c r="N23" s="30">
        <f t="shared" ref="N23:N29" si="20">M23*L23</f>
        <v>0</v>
      </c>
      <c r="O23" s="30"/>
      <c r="P23" s="30"/>
      <c r="Q23" s="30"/>
      <c r="R23" s="30">
        <f t="shared" ref="R23:R30" si="21">(O23*B23)+(P23*B23)-(Q23*B23)</f>
        <v>0</v>
      </c>
      <c r="S23" s="17"/>
      <c r="T23" s="17"/>
      <c r="U23" s="17"/>
    </row>
    <row r="24" spans="1:21" s="14" customFormat="1" ht="30" customHeight="1" x14ac:dyDescent="0.25">
      <c r="A24" s="35" t="s">
        <v>65</v>
      </c>
      <c r="B24" s="16">
        <v>1</v>
      </c>
      <c r="C24" s="36" t="s">
        <v>58</v>
      </c>
      <c r="D24" s="37"/>
      <c r="E24" s="37"/>
      <c r="F24" s="37">
        <v>1</v>
      </c>
      <c r="G24" s="37">
        <f t="shared" si="1"/>
        <v>1</v>
      </c>
      <c r="H24" s="106"/>
      <c r="I24" s="72">
        <f>H24*F24</f>
        <v>0</v>
      </c>
      <c r="J24" s="72">
        <f>I24*12</f>
        <v>0</v>
      </c>
      <c r="K24" s="71" t="s">
        <v>44</v>
      </c>
      <c r="L24" s="104">
        <v>3</v>
      </c>
      <c r="M24" s="30"/>
      <c r="N24" s="30">
        <f t="shared" si="20"/>
        <v>0</v>
      </c>
      <c r="O24" s="30"/>
      <c r="P24" s="30"/>
      <c r="Q24" s="30"/>
      <c r="R24" s="30">
        <f t="shared" si="21"/>
        <v>0</v>
      </c>
      <c r="S24" s="17"/>
      <c r="T24" s="17"/>
      <c r="U24" s="17"/>
    </row>
    <row r="25" spans="1:21" s="14" customFormat="1" ht="30" customHeight="1" x14ac:dyDescent="0.25">
      <c r="A25" s="129" t="s">
        <v>66</v>
      </c>
      <c r="B25" s="16">
        <v>1</v>
      </c>
      <c r="C25" s="36" t="s">
        <v>53</v>
      </c>
      <c r="D25" s="37"/>
      <c r="E25" s="37"/>
      <c r="F25" s="37">
        <v>12</v>
      </c>
      <c r="G25" s="37">
        <f t="shared" si="1"/>
        <v>12</v>
      </c>
      <c r="H25" s="106"/>
      <c r="I25" s="9">
        <f t="shared" ref="I25:I26" si="22">H25*F25</f>
        <v>0</v>
      </c>
      <c r="J25" s="9">
        <f t="shared" si="18"/>
        <v>0</v>
      </c>
      <c r="K25" s="71" t="s">
        <v>44</v>
      </c>
      <c r="L25" s="104">
        <v>4</v>
      </c>
      <c r="M25" s="30"/>
      <c r="N25" s="30">
        <f t="shared" si="20"/>
        <v>0</v>
      </c>
      <c r="O25" s="30"/>
      <c r="P25" s="30"/>
      <c r="Q25" s="30"/>
      <c r="R25" s="30">
        <f t="shared" si="21"/>
        <v>0</v>
      </c>
      <c r="S25" s="17"/>
      <c r="T25" s="17"/>
      <c r="U25" s="17"/>
    </row>
    <row r="26" spans="1:21" s="14" customFormat="1" ht="30" customHeight="1" x14ac:dyDescent="0.25">
      <c r="A26" s="137"/>
      <c r="B26" s="16">
        <v>1</v>
      </c>
      <c r="C26" s="36" t="s">
        <v>54</v>
      </c>
      <c r="D26" s="37"/>
      <c r="E26" s="37"/>
      <c r="F26" s="37">
        <v>3</v>
      </c>
      <c r="G26" s="37">
        <f t="shared" si="1"/>
        <v>3</v>
      </c>
      <c r="H26" s="106"/>
      <c r="I26" s="9">
        <f t="shared" si="22"/>
        <v>0</v>
      </c>
      <c r="J26" s="9">
        <f t="shared" si="18"/>
        <v>0</v>
      </c>
      <c r="K26" s="71" t="s">
        <v>44</v>
      </c>
      <c r="L26" s="104">
        <v>3</v>
      </c>
      <c r="M26" s="30"/>
      <c r="N26" s="30">
        <f t="shared" si="20"/>
        <v>0</v>
      </c>
      <c r="O26" s="30"/>
      <c r="P26" s="30"/>
      <c r="Q26" s="30"/>
      <c r="R26" s="30">
        <f t="shared" si="21"/>
        <v>0</v>
      </c>
      <c r="S26" s="17"/>
      <c r="T26" s="17"/>
      <c r="U26" s="17"/>
    </row>
    <row r="27" spans="1:21" s="14" customFormat="1" ht="30" customHeight="1" x14ac:dyDescent="0.25">
      <c r="A27" s="130"/>
      <c r="B27" s="16">
        <v>2</v>
      </c>
      <c r="C27" s="36" t="s">
        <v>106</v>
      </c>
      <c r="D27" s="37"/>
      <c r="E27" s="37">
        <v>1</v>
      </c>
      <c r="F27" s="37">
        <v>0</v>
      </c>
      <c r="G27" s="37">
        <f t="shared" si="1"/>
        <v>1</v>
      </c>
      <c r="H27" s="133" t="s">
        <v>55</v>
      </c>
      <c r="I27" s="134"/>
      <c r="J27" s="135"/>
      <c r="K27" s="71" t="s">
        <v>44</v>
      </c>
      <c r="L27" s="104">
        <v>1</v>
      </c>
      <c r="M27" s="30"/>
      <c r="N27" s="30">
        <f t="shared" si="20"/>
        <v>0</v>
      </c>
      <c r="O27" s="30"/>
      <c r="P27" s="30"/>
      <c r="Q27" s="30"/>
      <c r="R27" s="30">
        <f t="shared" si="21"/>
        <v>0</v>
      </c>
      <c r="S27" s="17"/>
      <c r="T27" s="17"/>
      <c r="U27" s="17"/>
    </row>
    <row r="28" spans="1:21" s="14" customFormat="1" ht="30" customHeight="1" x14ac:dyDescent="0.25">
      <c r="A28" s="119" t="s">
        <v>196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1"/>
    </row>
    <row r="29" spans="1:21" s="14" customFormat="1" ht="30" customHeight="1" x14ac:dyDescent="0.25">
      <c r="A29" s="35" t="s">
        <v>67</v>
      </c>
      <c r="B29" s="43">
        <v>1.45</v>
      </c>
      <c r="C29" s="36" t="s">
        <v>53</v>
      </c>
      <c r="D29" s="37"/>
      <c r="E29" s="37"/>
      <c r="F29" s="37">
        <v>6</v>
      </c>
      <c r="G29" s="37">
        <f t="shared" ref="G29:G50" si="23">E29+F29</f>
        <v>6</v>
      </c>
      <c r="H29" s="106"/>
      <c r="I29" s="9">
        <f>H29*F29</f>
        <v>0</v>
      </c>
      <c r="J29" s="9">
        <f>I29*12</f>
        <v>0</v>
      </c>
      <c r="K29" s="71" t="s">
        <v>44</v>
      </c>
      <c r="L29" s="104">
        <v>3</v>
      </c>
      <c r="M29" s="30"/>
      <c r="N29" s="30">
        <f t="shared" si="20"/>
        <v>0</v>
      </c>
      <c r="O29" s="30"/>
      <c r="P29" s="30"/>
      <c r="Q29" s="30"/>
      <c r="R29" s="30">
        <f t="shared" si="21"/>
        <v>0</v>
      </c>
      <c r="S29" s="17"/>
      <c r="T29" s="17"/>
      <c r="U29" s="17"/>
    </row>
    <row r="30" spans="1:21" s="14" customFormat="1" ht="30" customHeight="1" x14ac:dyDescent="0.25">
      <c r="A30" s="35" t="s">
        <v>68</v>
      </c>
      <c r="B30" s="43">
        <v>0.4</v>
      </c>
      <c r="C30" s="36" t="s">
        <v>82</v>
      </c>
      <c r="D30" s="37"/>
      <c r="E30" s="37"/>
      <c r="F30" s="37">
        <v>1</v>
      </c>
      <c r="G30" s="37">
        <f t="shared" si="23"/>
        <v>1</v>
      </c>
      <c r="H30" s="106"/>
      <c r="I30" s="9">
        <f t="shared" ref="I30:I31" si="24">H30*F30</f>
        <v>0</v>
      </c>
      <c r="J30" s="9">
        <f t="shared" ref="J30:J93" si="25">I30*12</f>
        <v>0</v>
      </c>
      <c r="K30" s="71" t="s">
        <v>44</v>
      </c>
      <c r="L30" s="104">
        <v>5</v>
      </c>
      <c r="M30" s="30"/>
      <c r="N30" s="30">
        <f>M30*L30</f>
        <v>0</v>
      </c>
      <c r="O30" s="30"/>
      <c r="P30" s="30"/>
      <c r="Q30" s="30"/>
      <c r="R30" s="30">
        <f t="shared" si="21"/>
        <v>0</v>
      </c>
      <c r="S30" s="17"/>
      <c r="T30" s="17"/>
      <c r="U30" s="17"/>
    </row>
    <row r="31" spans="1:21" s="14" customFormat="1" ht="30" customHeight="1" x14ac:dyDescent="0.25">
      <c r="A31" s="40" t="s">
        <v>69</v>
      </c>
      <c r="B31" s="44">
        <v>1</v>
      </c>
      <c r="C31" s="36" t="s">
        <v>83</v>
      </c>
      <c r="D31" s="37"/>
      <c r="E31" s="37"/>
      <c r="F31" s="37">
        <v>2</v>
      </c>
      <c r="G31" s="37">
        <f t="shared" si="23"/>
        <v>2</v>
      </c>
      <c r="H31" s="106"/>
      <c r="I31" s="9">
        <f t="shared" si="24"/>
        <v>0</v>
      </c>
      <c r="J31" s="9">
        <f t="shared" si="25"/>
        <v>0</v>
      </c>
      <c r="K31" s="71" t="s">
        <v>44</v>
      </c>
      <c r="L31" s="104">
        <v>3</v>
      </c>
      <c r="M31" s="30"/>
      <c r="N31" s="30">
        <f t="shared" ref="N31:N32" si="26">M31*L31</f>
        <v>0</v>
      </c>
      <c r="O31" s="30"/>
      <c r="P31" s="30"/>
      <c r="Q31" s="30"/>
      <c r="R31" s="30">
        <f t="shared" ref="R31:R32" si="27">(O31*B31)+(P31*B31)-(Q31*B31)</f>
        <v>0</v>
      </c>
      <c r="S31" s="17"/>
      <c r="T31" s="17"/>
      <c r="U31" s="17"/>
    </row>
    <row r="32" spans="1:21" s="14" customFormat="1" ht="30" customHeight="1" x14ac:dyDescent="0.25">
      <c r="A32" s="35" t="s">
        <v>70</v>
      </c>
      <c r="B32" s="43">
        <v>0.72</v>
      </c>
      <c r="C32" s="36" t="s">
        <v>84</v>
      </c>
      <c r="D32" s="37"/>
      <c r="E32" s="37"/>
      <c r="F32" s="37">
        <v>3</v>
      </c>
      <c r="G32" s="37">
        <f t="shared" si="23"/>
        <v>3</v>
      </c>
      <c r="H32" s="106"/>
      <c r="I32" s="9">
        <f>H32*F32</f>
        <v>0</v>
      </c>
      <c r="J32" s="9">
        <f>I32*12</f>
        <v>0</v>
      </c>
      <c r="K32" s="71" t="s">
        <v>44</v>
      </c>
      <c r="L32" s="104">
        <v>6</v>
      </c>
      <c r="M32" s="30"/>
      <c r="N32" s="30">
        <f t="shared" si="26"/>
        <v>0</v>
      </c>
      <c r="O32" s="30"/>
      <c r="P32" s="30"/>
      <c r="Q32" s="30"/>
      <c r="R32" s="30">
        <f t="shared" si="27"/>
        <v>0</v>
      </c>
      <c r="S32" s="17"/>
      <c r="T32" s="17"/>
      <c r="U32" s="17"/>
    </row>
    <row r="33" spans="1:21" s="14" customFormat="1" ht="30" customHeight="1" x14ac:dyDescent="0.25">
      <c r="A33" s="35" t="s">
        <v>71</v>
      </c>
      <c r="B33" s="43">
        <v>0.8</v>
      </c>
      <c r="C33" s="36" t="s">
        <v>82</v>
      </c>
      <c r="D33" s="37"/>
      <c r="E33" s="37"/>
      <c r="F33" s="37">
        <v>2</v>
      </c>
      <c r="G33" s="37">
        <f t="shared" si="23"/>
        <v>2</v>
      </c>
      <c r="H33" s="106"/>
      <c r="I33" s="9">
        <f t="shared" ref="I33:I34" si="28">H33*F33</f>
        <v>0</v>
      </c>
      <c r="J33" s="9">
        <f t="shared" si="25"/>
        <v>0</v>
      </c>
      <c r="K33" s="71" t="s">
        <v>44</v>
      </c>
      <c r="L33" s="104">
        <v>6</v>
      </c>
      <c r="M33" s="30"/>
      <c r="N33" s="30">
        <f t="shared" ref="N33:N50" si="29">M33*L33</f>
        <v>0</v>
      </c>
      <c r="O33" s="30"/>
      <c r="P33" s="30"/>
      <c r="Q33" s="30"/>
      <c r="R33" s="30">
        <f t="shared" ref="R33:R50" si="30">(O33*B33)+(P33*B33)-(Q33*B33)</f>
        <v>0</v>
      </c>
      <c r="S33" s="17"/>
      <c r="T33" s="17"/>
      <c r="U33" s="17"/>
    </row>
    <row r="34" spans="1:21" s="14" customFormat="1" ht="30" customHeight="1" x14ac:dyDescent="0.25">
      <c r="A34" s="40" t="s">
        <v>72</v>
      </c>
      <c r="B34" s="44">
        <v>10</v>
      </c>
      <c r="C34" s="36" t="s">
        <v>85</v>
      </c>
      <c r="D34" s="37"/>
      <c r="E34" s="37"/>
      <c r="F34" s="37">
        <v>1</v>
      </c>
      <c r="G34" s="37">
        <f t="shared" si="23"/>
        <v>1</v>
      </c>
      <c r="H34" s="106"/>
      <c r="I34" s="9">
        <f t="shared" si="28"/>
        <v>0</v>
      </c>
      <c r="J34" s="9">
        <f t="shared" si="25"/>
        <v>0</v>
      </c>
      <c r="K34" s="71" t="s">
        <v>44</v>
      </c>
      <c r="L34" s="104">
        <v>7</v>
      </c>
      <c r="M34" s="30"/>
      <c r="N34" s="30">
        <f t="shared" si="29"/>
        <v>0</v>
      </c>
      <c r="O34" s="30"/>
      <c r="P34" s="30"/>
      <c r="Q34" s="30"/>
      <c r="R34" s="30">
        <f t="shared" si="30"/>
        <v>0</v>
      </c>
      <c r="S34" s="17"/>
      <c r="T34" s="17"/>
      <c r="U34" s="17"/>
    </row>
    <row r="35" spans="1:21" s="14" customFormat="1" ht="30" customHeight="1" x14ac:dyDescent="0.25">
      <c r="A35" s="38" t="s">
        <v>73</v>
      </c>
      <c r="B35" s="44">
        <v>3</v>
      </c>
      <c r="C35" s="36" t="s">
        <v>82</v>
      </c>
      <c r="D35" s="37"/>
      <c r="E35" s="37"/>
      <c r="F35" s="37">
        <v>2</v>
      </c>
      <c r="G35" s="37">
        <f t="shared" si="23"/>
        <v>2</v>
      </c>
      <c r="H35" s="106"/>
      <c r="I35" s="9">
        <f t="shared" ref="I35:I50" si="31">H35*F35</f>
        <v>0</v>
      </c>
      <c r="J35" s="9">
        <f t="shared" si="25"/>
        <v>0</v>
      </c>
      <c r="K35" s="71" t="s">
        <v>44</v>
      </c>
      <c r="L35" s="104">
        <v>7</v>
      </c>
      <c r="M35" s="30"/>
      <c r="N35" s="30">
        <f t="shared" si="29"/>
        <v>0</v>
      </c>
      <c r="O35" s="30"/>
      <c r="P35" s="30"/>
      <c r="Q35" s="30"/>
      <c r="R35" s="30">
        <f t="shared" si="30"/>
        <v>0</v>
      </c>
      <c r="S35" s="17"/>
      <c r="T35" s="17"/>
      <c r="U35" s="17"/>
    </row>
    <row r="36" spans="1:21" s="14" customFormat="1" ht="30" customHeight="1" x14ac:dyDescent="0.25">
      <c r="A36" s="38" t="s">
        <v>74</v>
      </c>
      <c r="B36" s="44">
        <v>2</v>
      </c>
      <c r="C36" s="36" t="s">
        <v>82</v>
      </c>
      <c r="D36" s="37"/>
      <c r="E36" s="37"/>
      <c r="F36" s="37">
        <v>1</v>
      </c>
      <c r="G36" s="37">
        <f t="shared" si="23"/>
        <v>1</v>
      </c>
      <c r="H36" s="106"/>
      <c r="I36" s="9">
        <f t="shared" si="31"/>
        <v>0</v>
      </c>
      <c r="J36" s="9">
        <f t="shared" si="25"/>
        <v>0</v>
      </c>
      <c r="K36" s="71" t="s">
        <v>44</v>
      </c>
      <c r="L36" s="104">
        <v>6</v>
      </c>
      <c r="M36" s="30"/>
      <c r="N36" s="30">
        <f t="shared" si="29"/>
        <v>0</v>
      </c>
      <c r="O36" s="30"/>
      <c r="P36" s="30"/>
      <c r="Q36" s="30"/>
      <c r="R36" s="30">
        <f t="shared" si="30"/>
        <v>0</v>
      </c>
      <c r="S36" s="17"/>
      <c r="T36" s="17"/>
      <c r="U36" s="17"/>
    </row>
    <row r="37" spans="1:21" s="14" customFormat="1" ht="30" customHeight="1" x14ac:dyDescent="0.25">
      <c r="A37" s="35" t="s">
        <v>75</v>
      </c>
      <c r="B37" s="44">
        <v>1</v>
      </c>
      <c r="C37" s="36" t="s">
        <v>54</v>
      </c>
      <c r="D37" s="37"/>
      <c r="E37" s="37"/>
      <c r="F37" s="37">
        <v>4</v>
      </c>
      <c r="G37" s="37">
        <f t="shared" si="23"/>
        <v>4</v>
      </c>
      <c r="H37" s="106"/>
      <c r="I37" s="9">
        <f t="shared" si="31"/>
        <v>0</v>
      </c>
      <c r="J37" s="9">
        <f t="shared" si="25"/>
        <v>0</v>
      </c>
      <c r="K37" s="71" t="s">
        <v>44</v>
      </c>
      <c r="L37" s="104">
        <v>7</v>
      </c>
      <c r="M37" s="30"/>
      <c r="N37" s="30">
        <f t="shared" si="29"/>
        <v>0</v>
      </c>
      <c r="O37" s="30"/>
      <c r="P37" s="30"/>
      <c r="Q37" s="30"/>
      <c r="R37" s="30">
        <f t="shared" si="30"/>
        <v>0</v>
      </c>
      <c r="S37" s="17"/>
      <c r="T37" s="17"/>
      <c r="U37" s="17"/>
    </row>
    <row r="38" spans="1:21" s="14" customFormat="1" ht="30" customHeight="1" x14ac:dyDescent="0.25">
      <c r="A38" s="35" t="s">
        <v>76</v>
      </c>
      <c r="B38" s="44">
        <v>6</v>
      </c>
      <c r="C38" s="36" t="s">
        <v>82</v>
      </c>
      <c r="D38" s="37"/>
      <c r="E38" s="37"/>
      <c r="F38" s="37">
        <v>2</v>
      </c>
      <c r="G38" s="37">
        <f t="shared" si="23"/>
        <v>2</v>
      </c>
      <c r="H38" s="106"/>
      <c r="I38" s="9">
        <f t="shared" si="31"/>
        <v>0</v>
      </c>
      <c r="J38" s="9">
        <f t="shared" si="25"/>
        <v>0</v>
      </c>
      <c r="K38" s="71" t="s">
        <v>44</v>
      </c>
      <c r="L38" s="104">
        <v>5</v>
      </c>
      <c r="M38" s="30"/>
      <c r="N38" s="30">
        <f t="shared" si="29"/>
        <v>0</v>
      </c>
      <c r="O38" s="30"/>
      <c r="P38" s="30"/>
      <c r="Q38" s="30"/>
      <c r="R38" s="30">
        <f t="shared" si="30"/>
        <v>0</v>
      </c>
      <c r="S38" s="17"/>
      <c r="T38" s="17"/>
      <c r="U38" s="17"/>
    </row>
    <row r="39" spans="1:21" s="14" customFormat="1" ht="30" customHeight="1" x14ac:dyDescent="0.25">
      <c r="A39" s="129" t="s">
        <v>77</v>
      </c>
      <c r="B39" s="44">
        <v>4</v>
      </c>
      <c r="C39" s="36" t="s">
        <v>82</v>
      </c>
      <c r="D39" s="37"/>
      <c r="E39" s="37"/>
      <c r="F39" s="37">
        <v>16</v>
      </c>
      <c r="G39" s="37">
        <f t="shared" si="23"/>
        <v>16</v>
      </c>
      <c r="H39" s="106"/>
      <c r="I39" s="9">
        <f t="shared" si="31"/>
        <v>0</v>
      </c>
      <c r="J39" s="9">
        <f t="shared" si="25"/>
        <v>0</v>
      </c>
      <c r="K39" s="71" t="s">
        <v>44</v>
      </c>
      <c r="L39" s="104">
        <v>5</v>
      </c>
      <c r="M39" s="30"/>
      <c r="N39" s="30">
        <f t="shared" si="29"/>
        <v>0</v>
      </c>
      <c r="O39" s="30"/>
      <c r="P39" s="30"/>
      <c r="Q39" s="30"/>
      <c r="R39" s="30">
        <f t="shared" si="30"/>
        <v>0</v>
      </c>
      <c r="S39" s="17"/>
      <c r="T39" s="17"/>
      <c r="U39" s="17"/>
    </row>
    <row r="40" spans="1:21" s="14" customFormat="1" ht="30" customHeight="1" x14ac:dyDescent="0.25">
      <c r="A40" s="130"/>
      <c r="B40" s="42">
        <v>0.75</v>
      </c>
      <c r="C40" s="36" t="s">
        <v>54</v>
      </c>
      <c r="D40" s="37"/>
      <c r="E40" s="37"/>
      <c r="F40" s="37">
        <v>2</v>
      </c>
      <c r="G40" s="37">
        <f t="shared" si="23"/>
        <v>2</v>
      </c>
      <c r="H40" s="106"/>
      <c r="I40" s="9">
        <f t="shared" si="31"/>
        <v>0</v>
      </c>
      <c r="J40" s="9">
        <f t="shared" si="25"/>
        <v>0</v>
      </c>
      <c r="K40" s="71" t="s">
        <v>44</v>
      </c>
      <c r="L40" s="104">
        <v>5</v>
      </c>
      <c r="M40" s="30"/>
      <c r="N40" s="30">
        <f t="shared" si="29"/>
        <v>0</v>
      </c>
      <c r="O40" s="30"/>
      <c r="P40" s="30"/>
      <c r="Q40" s="30"/>
      <c r="R40" s="30">
        <f t="shared" si="30"/>
        <v>0</v>
      </c>
      <c r="S40" s="17"/>
      <c r="T40" s="17"/>
      <c r="U40" s="17"/>
    </row>
    <row r="41" spans="1:21" s="14" customFormat="1" ht="30" customHeight="1" x14ac:dyDescent="0.25">
      <c r="A41" s="40" t="s">
        <v>78</v>
      </c>
      <c r="B41" s="43">
        <v>0.45</v>
      </c>
      <c r="C41" s="36" t="s">
        <v>83</v>
      </c>
      <c r="D41" s="37"/>
      <c r="E41" s="37"/>
      <c r="F41" s="37">
        <v>1</v>
      </c>
      <c r="G41" s="37">
        <f t="shared" si="23"/>
        <v>1</v>
      </c>
      <c r="H41" s="106"/>
      <c r="I41" s="9">
        <f t="shared" si="31"/>
        <v>0</v>
      </c>
      <c r="J41" s="9">
        <f t="shared" si="25"/>
        <v>0</v>
      </c>
      <c r="K41" s="71" t="s">
        <v>44</v>
      </c>
      <c r="L41" s="104">
        <v>4</v>
      </c>
      <c r="M41" s="30"/>
      <c r="N41" s="30">
        <f t="shared" si="29"/>
        <v>0</v>
      </c>
      <c r="O41" s="30"/>
      <c r="P41" s="30"/>
      <c r="Q41" s="30"/>
      <c r="R41" s="30">
        <f t="shared" si="30"/>
        <v>0</v>
      </c>
      <c r="S41" s="17"/>
      <c r="T41" s="17"/>
      <c r="U41" s="17"/>
    </row>
    <row r="42" spans="1:21" s="14" customFormat="1" ht="30" customHeight="1" x14ac:dyDescent="0.25">
      <c r="A42" s="35" t="s">
        <v>79</v>
      </c>
      <c r="B42" s="44">
        <v>2</v>
      </c>
      <c r="C42" s="36" t="s">
        <v>82</v>
      </c>
      <c r="D42" s="37"/>
      <c r="E42" s="37"/>
      <c r="F42" s="37">
        <v>4</v>
      </c>
      <c r="G42" s="37">
        <f t="shared" si="23"/>
        <v>4</v>
      </c>
      <c r="H42" s="106"/>
      <c r="I42" s="9">
        <f t="shared" si="31"/>
        <v>0</v>
      </c>
      <c r="J42" s="9">
        <f t="shared" si="25"/>
        <v>0</v>
      </c>
      <c r="K42" s="71" t="s">
        <v>44</v>
      </c>
      <c r="L42" s="104">
        <v>6</v>
      </c>
      <c r="M42" s="30"/>
      <c r="N42" s="30">
        <f t="shared" si="29"/>
        <v>0</v>
      </c>
      <c r="O42" s="30"/>
      <c r="P42" s="30"/>
      <c r="Q42" s="30"/>
      <c r="R42" s="30">
        <f t="shared" si="30"/>
        <v>0</v>
      </c>
      <c r="S42" s="17"/>
      <c r="T42" s="17"/>
      <c r="U42" s="17"/>
    </row>
    <row r="43" spans="1:21" s="14" customFormat="1" ht="30" customHeight="1" x14ac:dyDescent="0.25">
      <c r="A43" s="129" t="s">
        <v>61</v>
      </c>
      <c r="B43" s="42">
        <v>1.2</v>
      </c>
      <c r="C43" s="36" t="s">
        <v>54</v>
      </c>
      <c r="D43" s="37"/>
      <c r="E43" s="37"/>
      <c r="F43" s="37">
        <v>6</v>
      </c>
      <c r="G43" s="37">
        <f t="shared" si="23"/>
        <v>6</v>
      </c>
      <c r="H43" s="106"/>
      <c r="I43" s="9">
        <f t="shared" si="31"/>
        <v>0</v>
      </c>
      <c r="J43" s="9">
        <f t="shared" si="25"/>
        <v>0</v>
      </c>
      <c r="K43" s="71" t="s">
        <v>44</v>
      </c>
      <c r="L43" s="104">
        <v>6</v>
      </c>
      <c r="M43" s="30"/>
      <c r="N43" s="30">
        <f t="shared" si="29"/>
        <v>0</v>
      </c>
      <c r="O43" s="30"/>
      <c r="P43" s="30"/>
      <c r="Q43" s="30"/>
      <c r="R43" s="30">
        <f t="shared" si="30"/>
        <v>0</v>
      </c>
      <c r="S43" s="17"/>
      <c r="T43" s="17"/>
      <c r="U43" s="17"/>
    </row>
    <row r="44" spans="1:21" s="14" customFormat="1" ht="30" customHeight="1" x14ac:dyDescent="0.25">
      <c r="A44" s="130"/>
      <c r="B44" s="44">
        <v>15</v>
      </c>
      <c r="C44" s="36" t="s">
        <v>82</v>
      </c>
      <c r="D44" s="37"/>
      <c r="E44" s="37"/>
      <c r="F44" s="37">
        <v>18</v>
      </c>
      <c r="G44" s="37">
        <f t="shared" si="23"/>
        <v>18</v>
      </c>
      <c r="H44" s="106"/>
      <c r="I44" s="9">
        <f t="shared" si="31"/>
        <v>0</v>
      </c>
      <c r="J44" s="9">
        <f t="shared" si="25"/>
        <v>0</v>
      </c>
      <c r="K44" s="71" t="s">
        <v>44</v>
      </c>
      <c r="L44" s="104">
        <v>6</v>
      </c>
      <c r="M44" s="30"/>
      <c r="N44" s="30">
        <f t="shared" si="29"/>
        <v>0</v>
      </c>
      <c r="O44" s="30"/>
      <c r="P44" s="30"/>
      <c r="Q44" s="30"/>
      <c r="R44" s="30">
        <f t="shared" si="30"/>
        <v>0</v>
      </c>
      <c r="S44" s="17"/>
      <c r="T44" s="17"/>
      <c r="U44" s="17"/>
    </row>
    <row r="45" spans="1:21" s="14" customFormat="1" ht="30" customHeight="1" x14ac:dyDescent="0.25">
      <c r="A45" s="35" t="s">
        <v>166</v>
      </c>
      <c r="B45" s="43">
        <v>0.2</v>
      </c>
      <c r="C45" s="36" t="s">
        <v>54</v>
      </c>
      <c r="D45" s="37"/>
      <c r="E45" s="37"/>
      <c r="F45" s="37">
        <v>2</v>
      </c>
      <c r="G45" s="37">
        <f t="shared" si="23"/>
        <v>2</v>
      </c>
      <c r="H45" s="106"/>
      <c r="I45" s="9">
        <f t="shared" si="31"/>
        <v>0</v>
      </c>
      <c r="J45" s="9">
        <f t="shared" si="25"/>
        <v>0</v>
      </c>
      <c r="K45" s="71" t="s">
        <v>44</v>
      </c>
      <c r="L45" s="104">
        <v>3</v>
      </c>
      <c r="M45" s="30"/>
      <c r="N45" s="30">
        <f t="shared" si="29"/>
        <v>0</v>
      </c>
      <c r="O45" s="30"/>
      <c r="P45" s="30"/>
      <c r="Q45" s="30"/>
      <c r="R45" s="30">
        <f t="shared" si="30"/>
        <v>0</v>
      </c>
      <c r="S45" s="17"/>
      <c r="T45" s="17"/>
      <c r="U45" s="17"/>
    </row>
    <row r="46" spans="1:21" s="14" customFormat="1" ht="30" customHeight="1" x14ac:dyDescent="0.25">
      <c r="A46" s="40" t="s">
        <v>201</v>
      </c>
      <c r="B46" s="43">
        <v>0.3</v>
      </c>
      <c r="C46" s="36" t="s">
        <v>86</v>
      </c>
      <c r="D46" s="37"/>
      <c r="E46" s="37"/>
      <c r="F46" s="37">
        <v>2</v>
      </c>
      <c r="G46" s="37">
        <f t="shared" si="23"/>
        <v>2</v>
      </c>
      <c r="H46" s="106"/>
      <c r="I46" s="9">
        <f t="shared" si="31"/>
        <v>0</v>
      </c>
      <c r="J46" s="9">
        <f t="shared" si="25"/>
        <v>0</v>
      </c>
      <c r="K46" s="71" t="s">
        <v>44</v>
      </c>
      <c r="L46" s="104">
        <v>4</v>
      </c>
      <c r="M46" s="30"/>
      <c r="N46" s="30">
        <f t="shared" si="29"/>
        <v>0</v>
      </c>
      <c r="O46" s="30"/>
      <c r="P46" s="30"/>
      <c r="Q46" s="30"/>
      <c r="R46" s="30">
        <f t="shared" si="30"/>
        <v>0</v>
      </c>
      <c r="S46" s="17"/>
      <c r="T46" s="17"/>
      <c r="U46" s="17"/>
    </row>
    <row r="47" spans="1:21" s="14" customFormat="1" ht="30" customHeight="1" x14ac:dyDescent="0.25">
      <c r="A47" s="35" t="s">
        <v>80</v>
      </c>
      <c r="B47" s="44">
        <v>1</v>
      </c>
      <c r="C47" s="36" t="s">
        <v>82</v>
      </c>
      <c r="D47" s="37"/>
      <c r="E47" s="37"/>
      <c r="F47" s="37">
        <v>2</v>
      </c>
      <c r="G47" s="37">
        <f t="shared" si="23"/>
        <v>2</v>
      </c>
      <c r="H47" s="106"/>
      <c r="I47" s="9">
        <f t="shared" si="31"/>
        <v>0</v>
      </c>
      <c r="J47" s="9">
        <f t="shared" si="25"/>
        <v>0</v>
      </c>
      <c r="K47" s="71" t="s">
        <v>44</v>
      </c>
      <c r="L47" s="104">
        <v>3</v>
      </c>
      <c r="M47" s="30"/>
      <c r="N47" s="30">
        <f t="shared" si="29"/>
        <v>0</v>
      </c>
      <c r="O47" s="30"/>
      <c r="P47" s="30"/>
      <c r="Q47" s="30"/>
      <c r="R47" s="30">
        <f t="shared" si="30"/>
        <v>0</v>
      </c>
      <c r="S47" s="17"/>
      <c r="T47" s="17"/>
      <c r="U47" s="17"/>
    </row>
    <row r="48" spans="1:21" s="14" customFormat="1" ht="30" customHeight="1" x14ac:dyDescent="0.25">
      <c r="A48" s="40" t="s">
        <v>65</v>
      </c>
      <c r="B48" s="44">
        <v>2</v>
      </c>
      <c r="C48" s="36" t="s">
        <v>180</v>
      </c>
      <c r="D48" s="37"/>
      <c r="E48" s="37"/>
      <c r="F48" s="37">
        <v>1</v>
      </c>
      <c r="G48" s="37">
        <f t="shared" si="23"/>
        <v>1</v>
      </c>
      <c r="H48" s="106"/>
      <c r="I48" s="9">
        <f t="shared" si="31"/>
        <v>0</v>
      </c>
      <c r="J48" s="9">
        <f t="shared" si="25"/>
        <v>0</v>
      </c>
      <c r="K48" s="71" t="s">
        <v>44</v>
      </c>
      <c r="L48" s="104">
        <v>4</v>
      </c>
      <c r="M48" s="30"/>
      <c r="N48" s="30">
        <f t="shared" si="29"/>
        <v>0</v>
      </c>
      <c r="O48" s="30"/>
      <c r="P48" s="30"/>
      <c r="Q48" s="30"/>
      <c r="R48" s="30">
        <f t="shared" si="30"/>
        <v>0</v>
      </c>
      <c r="S48" s="17"/>
      <c r="T48" s="17"/>
      <c r="U48" s="17"/>
    </row>
    <row r="49" spans="1:21" s="14" customFormat="1" ht="30" customHeight="1" x14ac:dyDescent="0.25">
      <c r="A49" s="35" t="s">
        <v>155</v>
      </c>
      <c r="B49" s="44">
        <v>2</v>
      </c>
      <c r="C49" s="36" t="s">
        <v>82</v>
      </c>
      <c r="D49" s="37"/>
      <c r="E49" s="37"/>
      <c r="F49" s="37">
        <v>2</v>
      </c>
      <c r="G49" s="37">
        <f t="shared" si="23"/>
        <v>2</v>
      </c>
      <c r="H49" s="106"/>
      <c r="I49" s="9">
        <f t="shared" si="31"/>
        <v>0</v>
      </c>
      <c r="J49" s="9">
        <f t="shared" si="25"/>
        <v>0</v>
      </c>
      <c r="K49" s="71" t="s">
        <v>44</v>
      </c>
      <c r="L49" s="104">
        <v>5</v>
      </c>
      <c r="M49" s="30"/>
      <c r="N49" s="30">
        <f t="shared" si="29"/>
        <v>0</v>
      </c>
      <c r="O49" s="30"/>
      <c r="P49" s="30"/>
      <c r="Q49" s="30"/>
      <c r="R49" s="30">
        <f t="shared" si="30"/>
        <v>0</v>
      </c>
      <c r="S49" s="17"/>
      <c r="T49" s="17"/>
      <c r="U49" s="17"/>
    </row>
    <row r="50" spans="1:21" s="14" customFormat="1" ht="30" customHeight="1" x14ac:dyDescent="0.25">
      <c r="A50" s="40" t="s">
        <v>81</v>
      </c>
      <c r="B50" s="43">
        <v>0.3</v>
      </c>
      <c r="C50" s="36" t="s">
        <v>86</v>
      </c>
      <c r="D50" s="37"/>
      <c r="E50" s="37"/>
      <c r="F50" s="37">
        <v>2</v>
      </c>
      <c r="G50" s="37">
        <f t="shared" si="23"/>
        <v>2</v>
      </c>
      <c r="H50" s="106"/>
      <c r="I50" s="9">
        <f t="shared" si="31"/>
        <v>0</v>
      </c>
      <c r="J50" s="9">
        <f t="shared" si="25"/>
        <v>0</v>
      </c>
      <c r="K50" s="71" t="s">
        <v>44</v>
      </c>
      <c r="L50" s="104">
        <v>3</v>
      </c>
      <c r="M50" s="30"/>
      <c r="N50" s="30">
        <f t="shared" si="29"/>
        <v>0</v>
      </c>
      <c r="O50" s="30"/>
      <c r="P50" s="30"/>
      <c r="Q50" s="30"/>
      <c r="R50" s="30">
        <f t="shared" si="30"/>
        <v>0</v>
      </c>
      <c r="S50" s="17"/>
      <c r="T50" s="17"/>
      <c r="U50" s="17"/>
    </row>
    <row r="51" spans="1:21" s="14" customFormat="1" ht="30" customHeight="1" x14ac:dyDescent="0.25">
      <c r="A51" s="119" t="s">
        <v>87</v>
      </c>
      <c r="B51" s="120"/>
      <c r="C51" s="120"/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1"/>
    </row>
    <row r="52" spans="1:21" s="14" customFormat="1" ht="39.75" customHeight="1" x14ac:dyDescent="0.25">
      <c r="A52" s="35" t="s">
        <v>88</v>
      </c>
      <c r="B52" s="16">
        <v>0.5</v>
      </c>
      <c r="C52" s="36" t="s">
        <v>54</v>
      </c>
      <c r="D52" s="37"/>
      <c r="E52" s="37"/>
      <c r="F52" s="37">
        <v>2</v>
      </c>
      <c r="G52" s="37">
        <f t="shared" ref="G52:G69" si="32">E52+F52</f>
        <v>2</v>
      </c>
      <c r="H52" s="106"/>
      <c r="I52" s="9">
        <f t="shared" ref="I52" si="33">H52*F52</f>
        <v>0</v>
      </c>
      <c r="J52" s="9">
        <f t="shared" si="25"/>
        <v>0</v>
      </c>
      <c r="K52" s="71" t="s">
        <v>44</v>
      </c>
      <c r="L52" s="104">
        <v>1</v>
      </c>
      <c r="M52" s="30"/>
      <c r="N52" s="30">
        <f t="shared" ref="N52" si="34">M52*L52</f>
        <v>0</v>
      </c>
      <c r="O52" s="30"/>
      <c r="P52" s="30"/>
      <c r="Q52" s="30"/>
      <c r="R52" s="30">
        <f t="shared" ref="R52" si="35">(O52*B52)+(P52*B52)-(Q52*B52)</f>
        <v>0</v>
      </c>
      <c r="S52" s="17"/>
      <c r="T52" s="17"/>
      <c r="U52" s="17"/>
    </row>
    <row r="53" spans="1:21" s="14" customFormat="1" ht="30" customHeight="1" x14ac:dyDescent="0.25">
      <c r="A53" s="35" t="s">
        <v>89</v>
      </c>
      <c r="B53" s="16">
        <v>0.1</v>
      </c>
      <c r="C53" s="36" t="s">
        <v>105</v>
      </c>
      <c r="D53" s="37"/>
      <c r="E53" s="37"/>
      <c r="F53" s="37">
        <v>1</v>
      </c>
      <c r="G53" s="37">
        <f t="shared" si="32"/>
        <v>1</v>
      </c>
      <c r="H53" s="106"/>
      <c r="I53" s="9">
        <f t="shared" ref="I53:I59" si="36">H53*F53</f>
        <v>0</v>
      </c>
      <c r="J53" s="9">
        <f t="shared" si="25"/>
        <v>0</v>
      </c>
      <c r="K53" s="71" t="s">
        <v>44</v>
      </c>
      <c r="L53" s="104">
        <v>1</v>
      </c>
      <c r="M53" s="30"/>
      <c r="N53" s="30">
        <f t="shared" ref="N53" si="37">M53*L53</f>
        <v>0</v>
      </c>
      <c r="O53" s="30"/>
      <c r="P53" s="30"/>
      <c r="Q53" s="30"/>
      <c r="R53" s="30">
        <f t="shared" ref="R53" si="38">(O53*B53)+(P53*B53)-(Q53*B53)</f>
        <v>0</v>
      </c>
      <c r="S53" s="17"/>
      <c r="T53" s="17"/>
      <c r="U53" s="17"/>
    </row>
    <row r="54" spans="1:21" s="14" customFormat="1" ht="30" customHeight="1" x14ac:dyDescent="0.25">
      <c r="A54" s="35" t="s">
        <v>90</v>
      </c>
      <c r="B54" s="16">
        <v>0.7</v>
      </c>
      <c r="C54" s="36" t="s">
        <v>51</v>
      </c>
      <c r="D54" s="37"/>
      <c r="E54" s="37"/>
      <c r="F54" s="37">
        <v>1</v>
      </c>
      <c r="G54" s="37">
        <f t="shared" si="32"/>
        <v>1</v>
      </c>
      <c r="H54" s="106"/>
      <c r="I54" s="9">
        <f t="shared" si="36"/>
        <v>0</v>
      </c>
      <c r="J54" s="9">
        <f t="shared" si="25"/>
        <v>0</v>
      </c>
      <c r="K54" s="71" t="s">
        <v>44</v>
      </c>
      <c r="L54" s="104">
        <v>1</v>
      </c>
      <c r="M54" s="30"/>
      <c r="N54" s="30">
        <f t="shared" ref="N54:N69" si="39">M54*L54</f>
        <v>0</v>
      </c>
      <c r="O54" s="30"/>
      <c r="P54" s="30"/>
      <c r="Q54" s="30"/>
      <c r="R54" s="30">
        <f t="shared" ref="R54:R69" si="40">(O54*B54)+(P54*B54)-(Q54*B54)</f>
        <v>0</v>
      </c>
      <c r="S54" s="17"/>
      <c r="T54" s="17"/>
      <c r="U54" s="17"/>
    </row>
    <row r="55" spans="1:21" s="14" customFormat="1" ht="30" customHeight="1" x14ac:dyDescent="0.25">
      <c r="A55" s="35" t="s">
        <v>91</v>
      </c>
      <c r="B55" s="16">
        <v>0.2</v>
      </c>
      <c r="C55" s="36" t="s">
        <v>104</v>
      </c>
      <c r="D55" s="37"/>
      <c r="E55" s="37"/>
      <c r="F55" s="37">
        <v>1</v>
      </c>
      <c r="G55" s="37">
        <f t="shared" si="32"/>
        <v>1</v>
      </c>
      <c r="H55" s="106"/>
      <c r="I55" s="9">
        <f t="shared" si="36"/>
        <v>0</v>
      </c>
      <c r="J55" s="9">
        <f t="shared" si="25"/>
        <v>0</v>
      </c>
      <c r="K55" s="71" t="s">
        <v>44</v>
      </c>
      <c r="L55" s="104">
        <v>1</v>
      </c>
      <c r="M55" s="30"/>
      <c r="N55" s="30">
        <f t="shared" si="39"/>
        <v>0</v>
      </c>
      <c r="O55" s="30"/>
      <c r="P55" s="30"/>
      <c r="Q55" s="30"/>
      <c r="R55" s="30">
        <f t="shared" si="40"/>
        <v>0</v>
      </c>
      <c r="S55" s="17"/>
      <c r="T55" s="17"/>
      <c r="U55" s="17"/>
    </row>
    <row r="56" spans="1:21" s="14" customFormat="1" ht="30" customHeight="1" x14ac:dyDescent="0.25">
      <c r="A56" s="35" t="s">
        <v>92</v>
      </c>
      <c r="B56" s="16">
        <v>0.4</v>
      </c>
      <c r="C56" s="36" t="s">
        <v>82</v>
      </c>
      <c r="D56" s="37"/>
      <c r="E56" s="37"/>
      <c r="F56" s="37">
        <v>2</v>
      </c>
      <c r="G56" s="37">
        <f t="shared" si="32"/>
        <v>2</v>
      </c>
      <c r="H56" s="106"/>
      <c r="I56" s="9">
        <f t="shared" si="36"/>
        <v>0</v>
      </c>
      <c r="J56" s="9">
        <f t="shared" si="25"/>
        <v>0</v>
      </c>
      <c r="K56" s="71" t="s">
        <v>44</v>
      </c>
      <c r="L56" s="104">
        <v>6</v>
      </c>
      <c r="M56" s="30"/>
      <c r="N56" s="30">
        <f t="shared" si="39"/>
        <v>0</v>
      </c>
      <c r="O56" s="30"/>
      <c r="P56" s="30"/>
      <c r="Q56" s="30"/>
      <c r="R56" s="30">
        <f t="shared" si="40"/>
        <v>0</v>
      </c>
      <c r="S56" s="17"/>
      <c r="T56" s="17"/>
      <c r="U56" s="17"/>
    </row>
    <row r="57" spans="1:21" s="14" customFormat="1" ht="30" customHeight="1" x14ac:dyDescent="0.25">
      <c r="A57" s="35" t="s">
        <v>93</v>
      </c>
      <c r="B57" s="16">
        <v>0.4</v>
      </c>
      <c r="C57" s="36" t="s">
        <v>51</v>
      </c>
      <c r="D57" s="37"/>
      <c r="E57" s="37"/>
      <c r="F57" s="37">
        <v>1</v>
      </c>
      <c r="G57" s="37">
        <f t="shared" si="32"/>
        <v>1</v>
      </c>
      <c r="H57" s="106"/>
      <c r="I57" s="9">
        <f t="shared" si="36"/>
        <v>0</v>
      </c>
      <c r="J57" s="9">
        <f t="shared" si="25"/>
        <v>0</v>
      </c>
      <c r="K57" s="71" t="s">
        <v>44</v>
      </c>
      <c r="L57" s="104">
        <v>1</v>
      </c>
      <c r="M57" s="30"/>
      <c r="N57" s="30">
        <f t="shared" si="39"/>
        <v>0</v>
      </c>
      <c r="O57" s="30"/>
      <c r="P57" s="30"/>
      <c r="Q57" s="30"/>
      <c r="R57" s="30">
        <f t="shared" si="40"/>
        <v>0</v>
      </c>
      <c r="S57" s="17"/>
      <c r="T57" s="17"/>
      <c r="U57" s="17"/>
    </row>
    <row r="58" spans="1:21" s="14" customFormat="1" ht="30" customHeight="1" x14ac:dyDescent="0.25">
      <c r="A58" s="35" t="s">
        <v>94</v>
      </c>
      <c r="B58" s="16">
        <v>0.3</v>
      </c>
      <c r="C58" s="36" t="s">
        <v>105</v>
      </c>
      <c r="D58" s="37"/>
      <c r="E58" s="37"/>
      <c r="F58" s="37">
        <v>1</v>
      </c>
      <c r="G58" s="37">
        <f t="shared" si="32"/>
        <v>1</v>
      </c>
      <c r="H58" s="106"/>
      <c r="I58" s="9">
        <f t="shared" si="36"/>
        <v>0</v>
      </c>
      <c r="J58" s="9">
        <f t="shared" si="25"/>
        <v>0</v>
      </c>
      <c r="K58" s="71" t="s">
        <v>44</v>
      </c>
      <c r="L58" s="104">
        <v>1</v>
      </c>
      <c r="M58" s="30"/>
      <c r="N58" s="30">
        <f t="shared" si="39"/>
        <v>0</v>
      </c>
      <c r="O58" s="30"/>
      <c r="P58" s="30"/>
      <c r="Q58" s="30"/>
      <c r="R58" s="30">
        <f t="shared" si="40"/>
        <v>0</v>
      </c>
      <c r="S58" s="17"/>
      <c r="T58" s="17"/>
      <c r="U58" s="17"/>
    </row>
    <row r="59" spans="1:21" s="14" customFormat="1" ht="30" customHeight="1" x14ac:dyDescent="0.25">
      <c r="A59" s="40" t="s">
        <v>167</v>
      </c>
      <c r="B59" s="16">
        <v>0.3</v>
      </c>
      <c r="C59" s="36" t="s">
        <v>51</v>
      </c>
      <c r="D59" s="37"/>
      <c r="E59" s="37"/>
      <c r="F59" s="37">
        <v>1</v>
      </c>
      <c r="G59" s="37">
        <f t="shared" si="32"/>
        <v>1</v>
      </c>
      <c r="H59" s="106"/>
      <c r="I59" s="9">
        <f t="shared" si="36"/>
        <v>0</v>
      </c>
      <c r="J59" s="9">
        <f t="shared" si="25"/>
        <v>0</v>
      </c>
      <c r="K59" s="71" t="s">
        <v>44</v>
      </c>
      <c r="L59" s="104">
        <v>1</v>
      </c>
      <c r="M59" s="30"/>
      <c r="N59" s="30">
        <f t="shared" si="39"/>
        <v>0</v>
      </c>
      <c r="O59" s="30"/>
      <c r="P59" s="30"/>
      <c r="Q59" s="30"/>
      <c r="R59" s="30">
        <f t="shared" si="40"/>
        <v>0</v>
      </c>
      <c r="S59" s="17"/>
      <c r="T59" s="17"/>
      <c r="U59" s="17"/>
    </row>
    <row r="60" spans="1:21" s="14" customFormat="1" ht="30" customHeight="1" x14ac:dyDescent="0.25">
      <c r="A60" s="35" t="s">
        <v>95</v>
      </c>
      <c r="B60" s="16">
        <v>2</v>
      </c>
      <c r="C60" s="36" t="s">
        <v>106</v>
      </c>
      <c r="D60" s="37"/>
      <c r="E60" s="37">
        <v>1</v>
      </c>
      <c r="F60" s="37">
        <v>0</v>
      </c>
      <c r="G60" s="37">
        <f t="shared" si="32"/>
        <v>1</v>
      </c>
      <c r="H60" s="133" t="s">
        <v>55</v>
      </c>
      <c r="I60" s="134"/>
      <c r="J60" s="135"/>
      <c r="K60" s="71" t="s">
        <v>44</v>
      </c>
      <c r="L60" s="104">
        <v>3</v>
      </c>
      <c r="M60" s="30"/>
      <c r="N60" s="30">
        <f t="shared" si="39"/>
        <v>0</v>
      </c>
      <c r="O60" s="30"/>
      <c r="P60" s="30"/>
      <c r="Q60" s="30"/>
      <c r="R60" s="30">
        <f t="shared" si="40"/>
        <v>0</v>
      </c>
      <c r="S60" s="17"/>
      <c r="T60" s="17"/>
      <c r="U60" s="17"/>
    </row>
    <row r="61" spans="1:21" s="14" customFormat="1" ht="30" customHeight="1" x14ac:dyDescent="0.25">
      <c r="A61" s="35" t="s">
        <v>96</v>
      </c>
      <c r="B61" s="16">
        <v>0.2</v>
      </c>
      <c r="C61" s="36" t="s">
        <v>51</v>
      </c>
      <c r="D61" s="37"/>
      <c r="E61" s="37"/>
      <c r="F61" s="37">
        <v>1</v>
      </c>
      <c r="G61" s="37">
        <f t="shared" si="32"/>
        <v>1</v>
      </c>
      <c r="H61" s="106"/>
      <c r="I61" s="9">
        <f t="shared" ref="I61" si="41">H61*F61</f>
        <v>0</v>
      </c>
      <c r="J61" s="9">
        <f t="shared" si="25"/>
        <v>0</v>
      </c>
      <c r="K61" s="71" t="s">
        <v>44</v>
      </c>
      <c r="L61" s="104">
        <v>1</v>
      </c>
      <c r="M61" s="30"/>
      <c r="N61" s="30">
        <f t="shared" si="39"/>
        <v>0</v>
      </c>
      <c r="O61" s="30"/>
      <c r="P61" s="30"/>
      <c r="Q61" s="30"/>
      <c r="R61" s="30">
        <f t="shared" si="40"/>
        <v>0</v>
      </c>
      <c r="S61" s="17"/>
      <c r="T61" s="17"/>
      <c r="U61" s="17"/>
    </row>
    <row r="62" spans="1:21" s="14" customFormat="1" ht="30" customHeight="1" x14ac:dyDescent="0.25">
      <c r="A62" s="35" t="s">
        <v>97</v>
      </c>
      <c r="B62" s="16">
        <v>2</v>
      </c>
      <c r="C62" s="36" t="s">
        <v>106</v>
      </c>
      <c r="D62" s="37"/>
      <c r="E62" s="37">
        <v>1</v>
      </c>
      <c r="F62" s="37">
        <v>0</v>
      </c>
      <c r="G62" s="37">
        <f t="shared" si="32"/>
        <v>1</v>
      </c>
      <c r="H62" s="133" t="s">
        <v>55</v>
      </c>
      <c r="I62" s="134"/>
      <c r="J62" s="135"/>
      <c r="K62" s="71" t="s">
        <v>44</v>
      </c>
      <c r="L62" s="104">
        <v>1</v>
      </c>
      <c r="M62" s="30"/>
      <c r="N62" s="30">
        <f t="shared" si="39"/>
        <v>0</v>
      </c>
      <c r="O62" s="30"/>
      <c r="P62" s="30"/>
      <c r="Q62" s="30"/>
      <c r="R62" s="30">
        <f t="shared" si="40"/>
        <v>0</v>
      </c>
      <c r="S62" s="17"/>
      <c r="T62" s="17"/>
      <c r="U62" s="17"/>
    </row>
    <row r="63" spans="1:21" s="14" customFormat="1" ht="30" customHeight="1" x14ac:dyDescent="0.25">
      <c r="A63" s="35" t="s">
        <v>98</v>
      </c>
      <c r="B63" s="16">
        <v>0.2</v>
      </c>
      <c r="C63" s="36" t="s">
        <v>51</v>
      </c>
      <c r="D63" s="37"/>
      <c r="E63" s="37"/>
      <c r="F63" s="37">
        <v>1</v>
      </c>
      <c r="G63" s="37">
        <f t="shared" si="32"/>
        <v>1</v>
      </c>
      <c r="H63" s="106"/>
      <c r="I63" s="9">
        <f t="shared" ref="I63:I64" si="42">H63*F63</f>
        <v>0</v>
      </c>
      <c r="J63" s="9">
        <f t="shared" si="25"/>
        <v>0</v>
      </c>
      <c r="K63" s="71" t="s">
        <v>44</v>
      </c>
      <c r="L63" s="104">
        <v>1</v>
      </c>
      <c r="M63" s="30"/>
      <c r="N63" s="30">
        <f t="shared" si="39"/>
        <v>0</v>
      </c>
      <c r="O63" s="30"/>
      <c r="P63" s="30"/>
      <c r="Q63" s="30"/>
      <c r="R63" s="30">
        <f t="shared" si="40"/>
        <v>0</v>
      </c>
      <c r="S63" s="17"/>
      <c r="T63" s="17"/>
      <c r="U63" s="17"/>
    </row>
    <row r="64" spans="1:21" s="14" customFormat="1" ht="39" customHeight="1" x14ac:dyDescent="0.25">
      <c r="A64" s="40" t="s">
        <v>168</v>
      </c>
      <c r="B64" s="16">
        <v>0.5</v>
      </c>
      <c r="C64" s="36" t="s">
        <v>82</v>
      </c>
      <c r="D64" s="37"/>
      <c r="E64" s="37"/>
      <c r="F64" s="37">
        <v>2</v>
      </c>
      <c r="G64" s="37">
        <f t="shared" si="32"/>
        <v>2</v>
      </c>
      <c r="H64" s="106"/>
      <c r="I64" s="9">
        <f t="shared" si="42"/>
        <v>0</v>
      </c>
      <c r="J64" s="9">
        <f t="shared" si="25"/>
        <v>0</v>
      </c>
      <c r="K64" s="71" t="s">
        <v>44</v>
      </c>
      <c r="L64" s="104">
        <v>5</v>
      </c>
      <c r="M64" s="30"/>
      <c r="N64" s="30">
        <f t="shared" si="39"/>
        <v>0</v>
      </c>
      <c r="O64" s="30"/>
      <c r="P64" s="30"/>
      <c r="Q64" s="30"/>
      <c r="R64" s="30">
        <f t="shared" si="40"/>
        <v>0</v>
      </c>
      <c r="S64" s="17"/>
      <c r="T64" s="17"/>
      <c r="U64" s="17"/>
    </row>
    <row r="65" spans="1:21" s="14" customFormat="1" ht="35.25" customHeight="1" x14ac:dyDescent="0.25">
      <c r="A65" s="40" t="s">
        <v>99</v>
      </c>
      <c r="B65" s="16">
        <v>1</v>
      </c>
      <c r="C65" s="36" t="s">
        <v>105</v>
      </c>
      <c r="D65" s="37"/>
      <c r="E65" s="37"/>
      <c r="F65" s="37">
        <v>1</v>
      </c>
      <c r="G65" s="37">
        <f t="shared" si="32"/>
        <v>1</v>
      </c>
      <c r="H65" s="106"/>
      <c r="I65" s="9">
        <f t="shared" ref="I65:I69" si="43">H65*F65</f>
        <v>0</v>
      </c>
      <c r="J65" s="9">
        <f t="shared" si="25"/>
        <v>0</v>
      </c>
      <c r="K65" s="71" t="s">
        <v>44</v>
      </c>
      <c r="L65" s="104">
        <v>1</v>
      </c>
      <c r="M65" s="30"/>
      <c r="N65" s="30">
        <f t="shared" si="39"/>
        <v>0</v>
      </c>
      <c r="O65" s="30"/>
      <c r="P65" s="30"/>
      <c r="Q65" s="30"/>
      <c r="R65" s="30">
        <f t="shared" si="40"/>
        <v>0</v>
      </c>
      <c r="S65" s="17"/>
      <c r="T65" s="17"/>
      <c r="U65" s="17"/>
    </row>
    <row r="66" spans="1:21" s="14" customFormat="1" ht="30" customHeight="1" x14ac:dyDescent="0.25">
      <c r="A66" s="35" t="s">
        <v>100</v>
      </c>
      <c r="B66" s="16">
        <v>0.2</v>
      </c>
      <c r="C66" s="36" t="s">
        <v>51</v>
      </c>
      <c r="D66" s="37"/>
      <c r="E66" s="37"/>
      <c r="F66" s="37">
        <v>1</v>
      </c>
      <c r="G66" s="37">
        <f t="shared" si="32"/>
        <v>1</v>
      </c>
      <c r="H66" s="106"/>
      <c r="I66" s="9">
        <f t="shared" si="43"/>
        <v>0</v>
      </c>
      <c r="J66" s="9">
        <f t="shared" si="25"/>
        <v>0</v>
      </c>
      <c r="K66" s="71" t="s">
        <v>44</v>
      </c>
      <c r="L66" s="104">
        <v>1</v>
      </c>
      <c r="M66" s="30"/>
      <c r="N66" s="30">
        <f t="shared" si="39"/>
        <v>0</v>
      </c>
      <c r="O66" s="30"/>
      <c r="P66" s="30"/>
      <c r="Q66" s="30"/>
      <c r="R66" s="30">
        <f t="shared" si="40"/>
        <v>0</v>
      </c>
      <c r="S66" s="17"/>
      <c r="T66" s="17"/>
      <c r="U66" s="17"/>
    </row>
    <row r="67" spans="1:21" s="14" customFormat="1" ht="30" customHeight="1" x14ac:dyDescent="0.25">
      <c r="A67" s="35" t="s">
        <v>101</v>
      </c>
      <c r="B67" s="16">
        <v>1</v>
      </c>
      <c r="C67" s="36" t="s">
        <v>107</v>
      </c>
      <c r="D67" s="37"/>
      <c r="E67" s="37"/>
      <c r="F67" s="37">
        <v>2</v>
      </c>
      <c r="G67" s="37">
        <f t="shared" si="32"/>
        <v>2</v>
      </c>
      <c r="H67" s="106"/>
      <c r="I67" s="9">
        <f t="shared" si="43"/>
        <v>0</v>
      </c>
      <c r="J67" s="9">
        <f t="shared" si="25"/>
        <v>0</v>
      </c>
      <c r="K67" s="71" t="s">
        <v>44</v>
      </c>
      <c r="L67" s="104">
        <v>1</v>
      </c>
      <c r="M67" s="30"/>
      <c r="N67" s="30">
        <f t="shared" si="39"/>
        <v>0</v>
      </c>
      <c r="O67" s="30"/>
      <c r="P67" s="30"/>
      <c r="Q67" s="30"/>
      <c r="R67" s="30">
        <f t="shared" si="40"/>
        <v>0</v>
      </c>
      <c r="S67" s="17"/>
      <c r="T67" s="17"/>
      <c r="U67" s="17"/>
    </row>
    <row r="68" spans="1:21" s="14" customFormat="1" ht="30" customHeight="1" x14ac:dyDescent="0.25">
      <c r="A68" s="35" t="s">
        <v>102</v>
      </c>
      <c r="B68" s="16">
        <v>1</v>
      </c>
      <c r="C68" s="36" t="s">
        <v>51</v>
      </c>
      <c r="D68" s="37"/>
      <c r="E68" s="37"/>
      <c r="F68" s="37">
        <v>1</v>
      </c>
      <c r="G68" s="37">
        <f t="shared" si="32"/>
        <v>1</v>
      </c>
      <c r="H68" s="106"/>
      <c r="I68" s="9">
        <f t="shared" si="43"/>
        <v>0</v>
      </c>
      <c r="J68" s="9">
        <f t="shared" si="25"/>
        <v>0</v>
      </c>
      <c r="K68" s="71" t="s">
        <v>44</v>
      </c>
      <c r="L68" s="104">
        <v>1</v>
      </c>
      <c r="M68" s="30"/>
      <c r="N68" s="30">
        <f t="shared" si="39"/>
        <v>0</v>
      </c>
      <c r="O68" s="30"/>
      <c r="P68" s="30"/>
      <c r="Q68" s="30"/>
      <c r="R68" s="30">
        <f t="shared" si="40"/>
        <v>0</v>
      </c>
      <c r="S68" s="17"/>
      <c r="T68" s="17"/>
      <c r="U68" s="17"/>
    </row>
    <row r="69" spans="1:21" s="14" customFormat="1" ht="30" customHeight="1" x14ac:dyDescent="0.25">
      <c r="A69" s="35" t="s">
        <v>103</v>
      </c>
      <c r="B69" s="16">
        <v>0.5</v>
      </c>
      <c r="C69" s="36" t="s">
        <v>108</v>
      </c>
      <c r="D69" s="37"/>
      <c r="E69" s="37"/>
      <c r="F69" s="37">
        <v>1</v>
      </c>
      <c r="G69" s="37">
        <f t="shared" si="32"/>
        <v>1</v>
      </c>
      <c r="H69" s="106"/>
      <c r="I69" s="9">
        <f t="shared" si="43"/>
        <v>0</v>
      </c>
      <c r="J69" s="9">
        <f t="shared" si="25"/>
        <v>0</v>
      </c>
      <c r="K69" s="71" t="s">
        <v>44</v>
      </c>
      <c r="L69" s="104">
        <v>1</v>
      </c>
      <c r="M69" s="30"/>
      <c r="N69" s="30">
        <f t="shared" si="39"/>
        <v>0</v>
      </c>
      <c r="O69" s="30"/>
      <c r="P69" s="30"/>
      <c r="Q69" s="30"/>
      <c r="R69" s="30">
        <f t="shared" si="40"/>
        <v>0</v>
      </c>
      <c r="S69" s="17"/>
      <c r="T69" s="17"/>
      <c r="U69" s="17"/>
    </row>
    <row r="70" spans="1:21" s="14" customFormat="1" ht="30" customHeight="1" x14ac:dyDescent="0.25">
      <c r="A70" s="119" t="s">
        <v>197</v>
      </c>
      <c r="B70" s="120"/>
      <c r="C70" s="120"/>
      <c r="D70" s="120"/>
      <c r="E70" s="120"/>
      <c r="F70" s="120"/>
      <c r="G70" s="120"/>
      <c r="H70" s="120"/>
      <c r="I70" s="120"/>
      <c r="J70" s="120"/>
      <c r="K70" s="120"/>
      <c r="L70" s="120"/>
      <c r="M70" s="120"/>
      <c r="N70" s="120"/>
      <c r="O70" s="120"/>
      <c r="P70" s="120"/>
      <c r="Q70" s="120"/>
      <c r="R70" s="120"/>
      <c r="S70" s="120"/>
      <c r="T70" s="120"/>
      <c r="U70" s="121"/>
    </row>
    <row r="71" spans="1:21" s="14" customFormat="1" ht="36" customHeight="1" x14ac:dyDescent="0.25">
      <c r="A71" s="141" t="s">
        <v>109</v>
      </c>
      <c r="B71" s="46">
        <f>0.934/3</f>
        <v>0.31133333333333335</v>
      </c>
      <c r="C71" s="36" t="s">
        <v>169</v>
      </c>
      <c r="D71" s="37"/>
      <c r="E71" s="37"/>
      <c r="F71" s="37">
        <v>4</v>
      </c>
      <c r="G71" s="37">
        <f t="shared" ref="G71:G83" si="44">E71+F71</f>
        <v>4</v>
      </c>
      <c r="H71" s="106"/>
      <c r="I71" s="9">
        <f t="shared" ref="I71:I78" si="45">H71*F71</f>
        <v>0</v>
      </c>
      <c r="J71" s="9">
        <f t="shared" si="25"/>
        <v>0</v>
      </c>
      <c r="K71" s="71" t="s">
        <v>44</v>
      </c>
      <c r="L71" s="104">
        <v>2</v>
      </c>
      <c r="M71" s="30"/>
      <c r="N71" s="30">
        <f t="shared" ref="N71" si="46">M71*L71</f>
        <v>0</v>
      </c>
      <c r="O71" s="30"/>
      <c r="P71" s="30"/>
      <c r="Q71" s="30"/>
      <c r="R71" s="30">
        <f t="shared" ref="R71" si="47">(O71*B71)+(P71*B71)-(Q71*B71)</f>
        <v>0</v>
      </c>
      <c r="S71" s="17"/>
      <c r="T71" s="17"/>
      <c r="U71" s="17"/>
    </row>
    <row r="72" spans="1:21" s="14" customFormat="1" ht="33" customHeight="1" x14ac:dyDescent="0.25">
      <c r="A72" s="142"/>
      <c r="B72" s="46">
        <f>0.934/3</f>
        <v>0.31133333333333335</v>
      </c>
      <c r="C72" s="36" t="s">
        <v>170</v>
      </c>
      <c r="D72" s="37"/>
      <c r="E72" s="37"/>
      <c r="F72" s="37">
        <v>9</v>
      </c>
      <c r="G72" s="37">
        <f t="shared" si="44"/>
        <v>9</v>
      </c>
      <c r="H72" s="106"/>
      <c r="I72" s="9">
        <f t="shared" si="45"/>
        <v>0</v>
      </c>
      <c r="J72" s="9">
        <f t="shared" si="25"/>
        <v>0</v>
      </c>
      <c r="K72" s="71" t="s">
        <v>44</v>
      </c>
      <c r="L72" s="104">
        <v>2</v>
      </c>
      <c r="M72" s="30"/>
      <c r="N72" s="30">
        <f t="shared" ref="N72:N83" si="48">M72*L72</f>
        <v>0</v>
      </c>
      <c r="O72" s="30"/>
      <c r="P72" s="30"/>
      <c r="Q72" s="30"/>
      <c r="R72" s="30">
        <f t="shared" ref="R72:R83" si="49">(O72*B72)+(P72*B72)-(Q72*B72)</f>
        <v>0</v>
      </c>
      <c r="S72" s="17"/>
      <c r="T72" s="17"/>
      <c r="U72" s="17"/>
    </row>
    <row r="73" spans="1:21" s="14" customFormat="1" ht="31.5" customHeight="1" x14ac:dyDescent="0.25">
      <c r="A73" s="143"/>
      <c r="B73" s="46">
        <f>0.934/3</f>
        <v>0.31133333333333335</v>
      </c>
      <c r="C73" s="36" t="s">
        <v>58</v>
      </c>
      <c r="D73" s="37"/>
      <c r="E73" s="37"/>
      <c r="F73" s="37">
        <v>1</v>
      </c>
      <c r="G73" s="37">
        <f t="shared" si="44"/>
        <v>1</v>
      </c>
      <c r="H73" s="106"/>
      <c r="I73" s="9">
        <f t="shared" si="45"/>
        <v>0</v>
      </c>
      <c r="J73" s="9">
        <f t="shared" si="25"/>
        <v>0</v>
      </c>
      <c r="K73" s="71" t="s">
        <v>44</v>
      </c>
      <c r="L73" s="104">
        <v>2</v>
      </c>
      <c r="M73" s="30"/>
      <c r="N73" s="30">
        <f t="shared" si="48"/>
        <v>0</v>
      </c>
      <c r="O73" s="30"/>
      <c r="P73" s="30"/>
      <c r="Q73" s="30"/>
      <c r="R73" s="30">
        <f t="shared" si="49"/>
        <v>0</v>
      </c>
      <c r="S73" s="17"/>
      <c r="T73" s="17"/>
      <c r="U73" s="17"/>
    </row>
    <row r="74" spans="1:21" s="14" customFormat="1" ht="30" customHeight="1" x14ac:dyDescent="0.25">
      <c r="A74" s="35" t="s">
        <v>110</v>
      </c>
      <c r="B74" s="16">
        <v>1.905</v>
      </c>
      <c r="C74" s="36" t="s">
        <v>56</v>
      </c>
      <c r="D74" s="37"/>
      <c r="E74" s="37"/>
      <c r="F74" s="37">
        <v>2</v>
      </c>
      <c r="G74" s="37">
        <f t="shared" si="44"/>
        <v>2</v>
      </c>
      <c r="H74" s="106"/>
      <c r="I74" s="9">
        <f t="shared" si="45"/>
        <v>0</v>
      </c>
      <c r="J74" s="9">
        <f t="shared" si="25"/>
        <v>0</v>
      </c>
      <c r="K74" s="71" t="s">
        <v>44</v>
      </c>
      <c r="L74" s="104">
        <v>2</v>
      </c>
      <c r="M74" s="30"/>
      <c r="N74" s="30">
        <f t="shared" si="48"/>
        <v>0</v>
      </c>
      <c r="O74" s="30"/>
      <c r="P74" s="30"/>
      <c r="Q74" s="30"/>
      <c r="R74" s="30">
        <f t="shared" si="49"/>
        <v>0</v>
      </c>
      <c r="S74" s="17"/>
      <c r="T74" s="17"/>
      <c r="U74" s="17"/>
    </row>
    <row r="75" spans="1:21" s="14" customFormat="1" ht="30" customHeight="1" x14ac:dyDescent="0.25">
      <c r="A75" s="35" t="s">
        <v>111</v>
      </c>
      <c r="B75" s="16">
        <v>1.3029999999999999</v>
      </c>
      <c r="C75" s="36" t="s">
        <v>170</v>
      </c>
      <c r="D75" s="37"/>
      <c r="E75" s="37"/>
      <c r="F75" s="37">
        <v>11</v>
      </c>
      <c r="G75" s="37">
        <f t="shared" si="44"/>
        <v>11</v>
      </c>
      <c r="H75" s="106"/>
      <c r="I75" s="9">
        <f t="shared" si="45"/>
        <v>0</v>
      </c>
      <c r="J75" s="9">
        <f t="shared" si="25"/>
        <v>0</v>
      </c>
      <c r="K75" s="71" t="s">
        <v>44</v>
      </c>
      <c r="L75" s="104">
        <v>2</v>
      </c>
      <c r="M75" s="30"/>
      <c r="N75" s="30">
        <f t="shared" si="48"/>
        <v>0</v>
      </c>
      <c r="O75" s="30"/>
      <c r="P75" s="30"/>
      <c r="Q75" s="30"/>
      <c r="R75" s="30">
        <f t="shared" si="49"/>
        <v>0</v>
      </c>
      <c r="S75" s="17"/>
      <c r="T75" s="17"/>
      <c r="U75" s="17"/>
    </row>
    <row r="76" spans="1:21" s="14" customFormat="1" ht="30" customHeight="1" x14ac:dyDescent="0.25">
      <c r="A76" s="35" t="s">
        <v>112</v>
      </c>
      <c r="B76" s="16">
        <v>0.86</v>
      </c>
      <c r="C76" s="36" t="s">
        <v>170</v>
      </c>
      <c r="D76" s="37"/>
      <c r="E76" s="37"/>
      <c r="F76" s="37">
        <v>1</v>
      </c>
      <c r="G76" s="37">
        <f t="shared" si="44"/>
        <v>1</v>
      </c>
      <c r="H76" s="106"/>
      <c r="I76" s="9">
        <f t="shared" si="45"/>
        <v>0</v>
      </c>
      <c r="J76" s="9">
        <f t="shared" si="25"/>
        <v>0</v>
      </c>
      <c r="K76" s="71" t="s">
        <v>44</v>
      </c>
      <c r="L76" s="104">
        <v>2</v>
      </c>
      <c r="M76" s="30"/>
      <c r="N76" s="30">
        <f t="shared" si="48"/>
        <v>0</v>
      </c>
      <c r="O76" s="30"/>
      <c r="P76" s="30"/>
      <c r="Q76" s="30"/>
      <c r="R76" s="30">
        <f t="shared" si="49"/>
        <v>0</v>
      </c>
      <c r="S76" s="17"/>
      <c r="T76" s="17"/>
      <c r="U76" s="17"/>
    </row>
    <row r="77" spans="1:21" s="14" customFormat="1" ht="46.5" customHeight="1" x14ac:dyDescent="0.25">
      <c r="A77" s="35" t="s">
        <v>113</v>
      </c>
      <c r="B77" s="16">
        <v>8.7999999999999995E-2</v>
      </c>
      <c r="C77" s="36" t="s">
        <v>51</v>
      </c>
      <c r="D77" s="37"/>
      <c r="E77" s="37"/>
      <c r="F77" s="37">
        <v>1</v>
      </c>
      <c r="G77" s="37">
        <f t="shared" si="44"/>
        <v>1</v>
      </c>
      <c r="H77" s="106"/>
      <c r="I77" s="9">
        <f t="shared" si="45"/>
        <v>0</v>
      </c>
      <c r="J77" s="9">
        <f t="shared" si="25"/>
        <v>0</v>
      </c>
      <c r="K77" s="71" t="s">
        <v>44</v>
      </c>
      <c r="L77" s="104">
        <v>2</v>
      </c>
      <c r="M77" s="30"/>
      <c r="N77" s="30">
        <f t="shared" si="48"/>
        <v>0</v>
      </c>
      <c r="O77" s="30"/>
      <c r="P77" s="30"/>
      <c r="Q77" s="30"/>
      <c r="R77" s="30">
        <f t="shared" si="49"/>
        <v>0</v>
      </c>
      <c r="S77" s="17"/>
      <c r="T77" s="17"/>
      <c r="U77" s="17"/>
    </row>
    <row r="78" spans="1:21" s="14" customFormat="1" ht="41.25" customHeight="1" x14ac:dyDescent="0.25">
      <c r="A78" s="35" t="s">
        <v>171</v>
      </c>
      <c r="B78" s="16">
        <v>1.0149999999999999</v>
      </c>
      <c r="C78" s="37" t="s">
        <v>119</v>
      </c>
      <c r="D78" s="37"/>
      <c r="E78" s="37"/>
      <c r="F78" s="37">
        <v>1</v>
      </c>
      <c r="G78" s="37">
        <f t="shared" si="44"/>
        <v>1</v>
      </c>
      <c r="H78" s="106"/>
      <c r="I78" s="9">
        <f t="shared" si="45"/>
        <v>0</v>
      </c>
      <c r="J78" s="9">
        <f t="shared" si="25"/>
        <v>0</v>
      </c>
      <c r="K78" s="71" t="s">
        <v>44</v>
      </c>
      <c r="L78" s="104">
        <v>2</v>
      </c>
      <c r="M78" s="30"/>
      <c r="N78" s="30">
        <f t="shared" si="48"/>
        <v>0</v>
      </c>
      <c r="O78" s="30"/>
      <c r="P78" s="30"/>
      <c r="Q78" s="30"/>
      <c r="R78" s="30">
        <f t="shared" si="49"/>
        <v>0</v>
      </c>
      <c r="S78" s="17"/>
      <c r="T78" s="17"/>
      <c r="U78" s="17"/>
    </row>
    <row r="79" spans="1:21" s="14" customFormat="1" ht="42.75" customHeight="1" x14ac:dyDescent="0.25">
      <c r="A79" s="40" t="s">
        <v>114</v>
      </c>
      <c r="B79" s="16">
        <v>0.28599999999999998</v>
      </c>
      <c r="C79" s="36" t="s">
        <v>105</v>
      </c>
      <c r="D79" s="37"/>
      <c r="E79" s="37"/>
      <c r="F79" s="37">
        <v>1</v>
      </c>
      <c r="G79" s="37">
        <f t="shared" si="44"/>
        <v>1</v>
      </c>
      <c r="H79" s="106"/>
      <c r="I79" s="9">
        <f t="shared" ref="I79:I80" si="50">H79*F79</f>
        <v>0</v>
      </c>
      <c r="J79" s="9">
        <f t="shared" ref="J79:J80" si="51">I79*12</f>
        <v>0</v>
      </c>
      <c r="K79" s="71" t="s">
        <v>44</v>
      </c>
      <c r="L79" s="104">
        <v>2</v>
      </c>
      <c r="M79" s="30"/>
      <c r="N79" s="30">
        <f t="shared" si="48"/>
        <v>0</v>
      </c>
      <c r="O79" s="30"/>
      <c r="P79" s="30"/>
      <c r="Q79" s="30"/>
      <c r="R79" s="30">
        <f t="shared" si="49"/>
        <v>0</v>
      </c>
      <c r="S79" s="17"/>
      <c r="T79" s="17"/>
      <c r="U79" s="17"/>
    </row>
    <row r="80" spans="1:21" s="14" customFormat="1" ht="39" customHeight="1" x14ac:dyDescent="0.25">
      <c r="A80" s="35" t="s">
        <v>115</v>
      </c>
      <c r="B80" s="16">
        <v>0.28999999999999998</v>
      </c>
      <c r="C80" s="36" t="s">
        <v>170</v>
      </c>
      <c r="D80" s="37"/>
      <c r="E80" s="37"/>
      <c r="F80" s="37">
        <v>4</v>
      </c>
      <c r="G80" s="37">
        <f t="shared" si="44"/>
        <v>4</v>
      </c>
      <c r="H80" s="106"/>
      <c r="I80" s="9">
        <f t="shared" si="50"/>
        <v>0</v>
      </c>
      <c r="J80" s="9">
        <f t="shared" si="51"/>
        <v>0</v>
      </c>
      <c r="K80" s="71" t="s">
        <v>44</v>
      </c>
      <c r="L80" s="104">
        <v>2</v>
      </c>
      <c r="M80" s="30"/>
      <c r="N80" s="30">
        <f t="shared" si="48"/>
        <v>0</v>
      </c>
      <c r="O80" s="30"/>
      <c r="P80" s="30"/>
      <c r="Q80" s="30"/>
      <c r="R80" s="30">
        <f t="shared" si="49"/>
        <v>0</v>
      </c>
      <c r="S80" s="17"/>
      <c r="T80" s="17"/>
      <c r="U80" s="17"/>
    </row>
    <row r="81" spans="1:21" s="14" customFormat="1" ht="42" customHeight="1" x14ac:dyDescent="0.25">
      <c r="A81" s="35" t="s">
        <v>116</v>
      </c>
      <c r="B81" s="16">
        <v>6.96</v>
      </c>
      <c r="C81" s="36" t="s">
        <v>170</v>
      </c>
      <c r="D81" s="37"/>
      <c r="E81" s="37"/>
      <c r="F81" s="37">
        <v>14</v>
      </c>
      <c r="G81" s="37">
        <f t="shared" si="44"/>
        <v>14</v>
      </c>
      <c r="H81" s="106"/>
      <c r="I81" s="9">
        <f t="shared" ref="I81:I83" si="52">H81*F81</f>
        <v>0</v>
      </c>
      <c r="J81" s="9">
        <f t="shared" si="25"/>
        <v>0</v>
      </c>
      <c r="K81" s="71" t="s">
        <v>44</v>
      </c>
      <c r="L81" s="104">
        <v>2</v>
      </c>
      <c r="M81" s="30"/>
      <c r="N81" s="30">
        <f t="shared" si="48"/>
        <v>0</v>
      </c>
      <c r="O81" s="30"/>
      <c r="P81" s="30"/>
      <c r="Q81" s="30"/>
      <c r="R81" s="30">
        <f t="shared" si="49"/>
        <v>0</v>
      </c>
      <c r="S81" s="17"/>
      <c r="T81" s="17"/>
      <c r="U81" s="17"/>
    </row>
    <row r="82" spans="1:21" s="14" customFormat="1" ht="44.25" customHeight="1" x14ac:dyDescent="0.25">
      <c r="A82" s="35" t="s">
        <v>117</v>
      </c>
      <c r="B82" s="16">
        <v>0.109</v>
      </c>
      <c r="C82" s="36" t="s">
        <v>169</v>
      </c>
      <c r="D82" s="37"/>
      <c r="E82" s="37"/>
      <c r="F82" s="37">
        <v>1</v>
      </c>
      <c r="G82" s="37">
        <f t="shared" si="44"/>
        <v>1</v>
      </c>
      <c r="H82" s="106"/>
      <c r="I82" s="9">
        <f t="shared" si="52"/>
        <v>0</v>
      </c>
      <c r="J82" s="9">
        <f t="shared" si="25"/>
        <v>0</v>
      </c>
      <c r="K82" s="71" t="s">
        <v>44</v>
      </c>
      <c r="L82" s="104">
        <v>2</v>
      </c>
      <c r="M82" s="30"/>
      <c r="N82" s="30">
        <f t="shared" si="48"/>
        <v>0</v>
      </c>
      <c r="O82" s="30"/>
      <c r="P82" s="30"/>
      <c r="Q82" s="30"/>
      <c r="R82" s="30">
        <f t="shared" si="49"/>
        <v>0</v>
      </c>
      <c r="S82" s="17"/>
      <c r="T82" s="17"/>
      <c r="U82" s="17"/>
    </row>
    <row r="83" spans="1:21" s="14" customFormat="1" ht="43.5" customHeight="1" x14ac:dyDescent="0.25">
      <c r="A83" s="40" t="s">
        <v>118</v>
      </c>
      <c r="B83" s="16">
        <v>0.05</v>
      </c>
      <c r="C83" s="36" t="s">
        <v>120</v>
      </c>
      <c r="D83" s="37"/>
      <c r="E83" s="37"/>
      <c r="F83" s="37">
        <v>1</v>
      </c>
      <c r="G83" s="37">
        <f t="shared" si="44"/>
        <v>1</v>
      </c>
      <c r="H83" s="106"/>
      <c r="I83" s="9">
        <f t="shared" si="52"/>
        <v>0</v>
      </c>
      <c r="J83" s="9">
        <f t="shared" si="25"/>
        <v>0</v>
      </c>
      <c r="K83" s="71" t="s">
        <v>44</v>
      </c>
      <c r="L83" s="104">
        <v>2</v>
      </c>
      <c r="M83" s="30"/>
      <c r="N83" s="30">
        <f t="shared" si="48"/>
        <v>0</v>
      </c>
      <c r="O83" s="30"/>
      <c r="P83" s="30"/>
      <c r="Q83" s="30"/>
      <c r="R83" s="30">
        <f t="shared" si="49"/>
        <v>0</v>
      </c>
      <c r="S83" s="17"/>
      <c r="T83" s="17"/>
      <c r="U83" s="17"/>
    </row>
    <row r="84" spans="1:21" s="14" customFormat="1" ht="30" customHeight="1" x14ac:dyDescent="0.25">
      <c r="A84" s="119" t="s">
        <v>121</v>
      </c>
      <c r="B84" s="120"/>
      <c r="C84" s="120"/>
      <c r="D84" s="120"/>
      <c r="E84" s="120"/>
      <c r="F84" s="120"/>
      <c r="G84" s="120"/>
      <c r="H84" s="120"/>
      <c r="I84" s="120"/>
      <c r="J84" s="120"/>
      <c r="K84" s="120"/>
      <c r="L84" s="120"/>
      <c r="M84" s="120"/>
      <c r="N84" s="120"/>
      <c r="O84" s="120"/>
      <c r="P84" s="120"/>
      <c r="Q84" s="120"/>
      <c r="R84" s="120"/>
      <c r="S84" s="120"/>
      <c r="T84" s="120"/>
      <c r="U84" s="121"/>
    </row>
    <row r="85" spans="1:21" s="14" customFormat="1" ht="30" customHeight="1" x14ac:dyDescent="0.25">
      <c r="A85" s="35" t="s">
        <v>157</v>
      </c>
      <c r="B85" s="16">
        <v>0.4</v>
      </c>
      <c r="C85" s="36" t="s">
        <v>143</v>
      </c>
      <c r="D85" s="37"/>
      <c r="E85" s="37"/>
      <c r="F85" s="37">
        <v>1</v>
      </c>
      <c r="G85" s="37">
        <f t="shared" ref="G85:G109" si="53">E85+F85</f>
        <v>1</v>
      </c>
      <c r="H85" s="106"/>
      <c r="I85" s="9">
        <f t="shared" ref="I85:I91" si="54">H85*F85</f>
        <v>0</v>
      </c>
      <c r="J85" s="9">
        <f t="shared" si="25"/>
        <v>0</v>
      </c>
      <c r="K85" s="71" t="s">
        <v>44</v>
      </c>
      <c r="L85" s="104">
        <v>1</v>
      </c>
      <c r="M85" s="30"/>
      <c r="N85" s="30">
        <f t="shared" ref="N85" si="55">M85*L85</f>
        <v>0</v>
      </c>
      <c r="O85" s="30"/>
      <c r="P85" s="30"/>
      <c r="Q85" s="30"/>
      <c r="R85" s="30">
        <f t="shared" ref="R85" si="56">(O85*B85)+(P85*B85)-(Q85*B85)</f>
        <v>0</v>
      </c>
      <c r="S85" s="17"/>
      <c r="T85" s="17"/>
      <c r="U85" s="17"/>
    </row>
    <row r="86" spans="1:21" s="14" customFormat="1" ht="30" customHeight="1" x14ac:dyDescent="0.25">
      <c r="A86" s="35" t="s">
        <v>122</v>
      </c>
      <c r="B86" s="16">
        <v>0.2</v>
      </c>
      <c r="C86" s="36" t="s">
        <v>140</v>
      </c>
      <c r="D86" s="37"/>
      <c r="E86" s="37"/>
      <c r="F86" s="37">
        <v>1</v>
      </c>
      <c r="G86" s="37">
        <f t="shared" si="53"/>
        <v>1</v>
      </c>
      <c r="H86" s="106"/>
      <c r="I86" s="9">
        <f t="shared" si="54"/>
        <v>0</v>
      </c>
      <c r="J86" s="9">
        <f t="shared" si="25"/>
        <v>0</v>
      </c>
      <c r="K86" s="71" t="s">
        <v>44</v>
      </c>
      <c r="L86" s="104">
        <v>1</v>
      </c>
      <c r="M86" s="30"/>
      <c r="N86" s="30">
        <f t="shared" ref="N86:N109" si="57">M86*L86</f>
        <v>0</v>
      </c>
      <c r="O86" s="30"/>
      <c r="P86" s="30"/>
      <c r="Q86" s="30"/>
      <c r="R86" s="30">
        <f t="shared" ref="R86:R109" si="58">(O86*B86)+(P86*B86)-(Q86*B86)</f>
        <v>0</v>
      </c>
      <c r="S86" s="17"/>
      <c r="T86" s="17"/>
      <c r="U86" s="17"/>
    </row>
    <row r="87" spans="1:21" s="14" customFormat="1" ht="30" customHeight="1" x14ac:dyDescent="0.25">
      <c r="A87" s="35" t="s">
        <v>4</v>
      </c>
      <c r="B87" s="16">
        <v>0.6</v>
      </c>
      <c r="C87" s="36" t="s">
        <v>141</v>
      </c>
      <c r="D87" s="37"/>
      <c r="E87" s="37"/>
      <c r="F87" s="37">
        <v>1</v>
      </c>
      <c r="G87" s="37">
        <f t="shared" si="53"/>
        <v>1</v>
      </c>
      <c r="H87" s="106"/>
      <c r="I87" s="9">
        <f t="shared" si="54"/>
        <v>0</v>
      </c>
      <c r="J87" s="9">
        <f t="shared" si="25"/>
        <v>0</v>
      </c>
      <c r="K87" s="71" t="s">
        <v>44</v>
      </c>
      <c r="L87" s="104">
        <v>1</v>
      </c>
      <c r="M87" s="30"/>
      <c r="N87" s="30">
        <f t="shared" si="57"/>
        <v>0</v>
      </c>
      <c r="O87" s="30"/>
      <c r="P87" s="30"/>
      <c r="Q87" s="30"/>
      <c r="R87" s="30">
        <f t="shared" si="58"/>
        <v>0</v>
      </c>
      <c r="S87" s="17"/>
      <c r="T87" s="17"/>
      <c r="U87" s="17"/>
    </row>
    <row r="88" spans="1:21" s="14" customFormat="1" ht="30" customHeight="1" x14ac:dyDescent="0.25">
      <c r="A88" s="35" t="s">
        <v>123</v>
      </c>
      <c r="B88" s="16">
        <v>0.4</v>
      </c>
      <c r="C88" s="36" t="s">
        <v>140</v>
      </c>
      <c r="D88" s="37"/>
      <c r="E88" s="37"/>
      <c r="F88" s="37">
        <v>1</v>
      </c>
      <c r="G88" s="37">
        <f t="shared" si="53"/>
        <v>1</v>
      </c>
      <c r="H88" s="106"/>
      <c r="I88" s="9">
        <f t="shared" si="54"/>
        <v>0</v>
      </c>
      <c r="J88" s="9">
        <f t="shared" si="25"/>
        <v>0</v>
      </c>
      <c r="K88" s="71" t="s">
        <v>44</v>
      </c>
      <c r="L88" s="104">
        <v>1</v>
      </c>
      <c r="M88" s="30"/>
      <c r="N88" s="30">
        <f t="shared" si="57"/>
        <v>0</v>
      </c>
      <c r="O88" s="30"/>
      <c r="P88" s="30"/>
      <c r="Q88" s="30"/>
      <c r="R88" s="30">
        <f t="shared" si="58"/>
        <v>0</v>
      </c>
      <c r="S88" s="17"/>
      <c r="T88" s="17"/>
      <c r="U88" s="17"/>
    </row>
    <row r="89" spans="1:21" s="14" customFormat="1" ht="30" customHeight="1" x14ac:dyDescent="0.25">
      <c r="A89" s="35" t="s">
        <v>156</v>
      </c>
      <c r="B89" s="16">
        <v>0.6</v>
      </c>
      <c r="C89" s="36" t="s">
        <v>141</v>
      </c>
      <c r="D89" s="37"/>
      <c r="E89" s="37"/>
      <c r="F89" s="37">
        <v>1</v>
      </c>
      <c r="G89" s="37">
        <f t="shared" si="53"/>
        <v>1</v>
      </c>
      <c r="H89" s="106"/>
      <c r="I89" s="9">
        <f t="shared" si="54"/>
        <v>0</v>
      </c>
      <c r="J89" s="9">
        <f t="shared" si="25"/>
        <v>0</v>
      </c>
      <c r="K89" s="71" t="s">
        <v>44</v>
      </c>
      <c r="L89" s="104">
        <v>1</v>
      </c>
      <c r="M89" s="30"/>
      <c r="N89" s="30">
        <f t="shared" si="57"/>
        <v>0</v>
      </c>
      <c r="O89" s="30"/>
      <c r="P89" s="30"/>
      <c r="Q89" s="30"/>
      <c r="R89" s="30">
        <f t="shared" si="58"/>
        <v>0</v>
      </c>
      <c r="S89" s="17"/>
      <c r="T89" s="17"/>
      <c r="U89" s="17"/>
    </row>
    <row r="90" spans="1:21" s="14" customFormat="1" ht="30" customHeight="1" x14ac:dyDescent="0.25">
      <c r="A90" s="35" t="s">
        <v>124</v>
      </c>
      <c r="B90" s="16">
        <v>0.5</v>
      </c>
      <c r="C90" s="36" t="s">
        <v>142</v>
      </c>
      <c r="D90" s="37"/>
      <c r="E90" s="37"/>
      <c r="F90" s="37">
        <v>1</v>
      </c>
      <c r="G90" s="37">
        <f t="shared" si="53"/>
        <v>1</v>
      </c>
      <c r="H90" s="106"/>
      <c r="I90" s="9">
        <f t="shared" si="54"/>
        <v>0</v>
      </c>
      <c r="J90" s="9">
        <f t="shared" si="25"/>
        <v>0</v>
      </c>
      <c r="K90" s="71" t="s">
        <v>44</v>
      </c>
      <c r="L90" s="104">
        <v>1</v>
      </c>
      <c r="M90" s="30"/>
      <c r="N90" s="30">
        <f t="shared" si="57"/>
        <v>0</v>
      </c>
      <c r="O90" s="30"/>
      <c r="P90" s="30"/>
      <c r="Q90" s="30"/>
      <c r="R90" s="30">
        <f t="shared" si="58"/>
        <v>0</v>
      </c>
      <c r="S90" s="17"/>
      <c r="T90" s="17"/>
      <c r="U90" s="17"/>
    </row>
    <row r="91" spans="1:21" s="14" customFormat="1" ht="30" customHeight="1" x14ac:dyDescent="0.25">
      <c r="A91" s="35" t="s">
        <v>125</v>
      </c>
      <c r="B91" s="16">
        <v>0.6</v>
      </c>
      <c r="C91" s="36" t="s">
        <v>141</v>
      </c>
      <c r="D91" s="37"/>
      <c r="E91" s="37"/>
      <c r="F91" s="37">
        <v>1</v>
      </c>
      <c r="G91" s="37">
        <f t="shared" si="53"/>
        <v>1</v>
      </c>
      <c r="H91" s="106"/>
      <c r="I91" s="9">
        <f t="shared" si="54"/>
        <v>0</v>
      </c>
      <c r="J91" s="9">
        <f t="shared" si="25"/>
        <v>0</v>
      </c>
      <c r="K91" s="71" t="s">
        <v>44</v>
      </c>
      <c r="L91" s="104">
        <v>1</v>
      </c>
      <c r="M91" s="30"/>
      <c r="N91" s="30">
        <f t="shared" si="57"/>
        <v>0</v>
      </c>
      <c r="O91" s="30"/>
      <c r="P91" s="30"/>
      <c r="Q91" s="30"/>
      <c r="R91" s="30">
        <f t="shared" si="58"/>
        <v>0</v>
      </c>
      <c r="S91" s="17"/>
      <c r="T91" s="17"/>
      <c r="U91" s="17"/>
    </row>
    <row r="92" spans="1:21" s="14" customFormat="1" ht="30" customHeight="1" x14ac:dyDescent="0.25">
      <c r="A92" s="35" t="s">
        <v>126</v>
      </c>
      <c r="B92" s="16">
        <v>0.3</v>
      </c>
      <c r="C92" s="36" t="s">
        <v>143</v>
      </c>
      <c r="D92" s="37"/>
      <c r="E92" s="37"/>
      <c r="F92" s="37">
        <v>1</v>
      </c>
      <c r="G92" s="37">
        <f t="shared" si="53"/>
        <v>1</v>
      </c>
      <c r="H92" s="106"/>
      <c r="I92" s="9">
        <f t="shared" ref="I92:I109" si="59">H92*F92</f>
        <v>0</v>
      </c>
      <c r="J92" s="9">
        <f t="shared" si="25"/>
        <v>0</v>
      </c>
      <c r="K92" s="71" t="s">
        <v>44</v>
      </c>
      <c r="L92" s="104">
        <v>1</v>
      </c>
      <c r="M92" s="30"/>
      <c r="N92" s="30">
        <f t="shared" si="57"/>
        <v>0</v>
      </c>
      <c r="O92" s="30"/>
      <c r="P92" s="30"/>
      <c r="Q92" s="30"/>
      <c r="R92" s="30">
        <f t="shared" si="58"/>
        <v>0</v>
      </c>
      <c r="S92" s="17"/>
      <c r="T92" s="17"/>
      <c r="U92" s="17"/>
    </row>
    <row r="93" spans="1:21" s="14" customFormat="1" ht="30" customHeight="1" x14ac:dyDescent="0.25">
      <c r="A93" s="38" t="s">
        <v>158</v>
      </c>
      <c r="B93" s="16">
        <v>0.2</v>
      </c>
      <c r="C93" s="36" t="s">
        <v>143</v>
      </c>
      <c r="D93" s="37"/>
      <c r="E93" s="37"/>
      <c r="F93" s="37">
        <v>1</v>
      </c>
      <c r="G93" s="37">
        <f t="shared" si="53"/>
        <v>1</v>
      </c>
      <c r="H93" s="106"/>
      <c r="I93" s="9">
        <f t="shared" si="59"/>
        <v>0</v>
      </c>
      <c r="J93" s="9">
        <f t="shared" si="25"/>
        <v>0</v>
      </c>
      <c r="K93" s="71" t="s">
        <v>44</v>
      </c>
      <c r="L93" s="104">
        <v>1</v>
      </c>
      <c r="M93" s="30"/>
      <c r="N93" s="30">
        <f t="shared" si="57"/>
        <v>0</v>
      </c>
      <c r="O93" s="30"/>
      <c r="P93" s="30"/>
      <c r="Q93" s="30"/>
      <c r="R93" s="30">
        <f t="shared" si="58"/>
        <v>0</v>
      </c>
      <c r="S93" s="17"/>
      <c r="T93" s="17"/>
      <c r="U93" s="17"/>
    </row>
    <row r="94" spans="1:21" s="14" customFormat="1" ht="30" customHeight="1" x14ac:dyDescent="0.25">
      <c r="A94" s="38" t="s">
        <v>127</v>
      </c>
      <c r="B94" s="16">
        <v>0.2</v>
      </c>
      <c r="C94" s="36" t="s">
        <v>140</v>
      </c>
      <c r="D94" s="37"/>
      <c r="E94" s="37"/>
      <c r="F94" s="37">
        <v>1</v>
      </c>
      <c r="G94" s="37">
        <f t="shared" si="53"/>
        <v>1</v>
      </c>
      <c r="H94" s="106"/>
      <c r="I94" s="9">
        <f t="shared" si="59"/>
        <v>0</v>
      </c>
      <c r="J94" s="9">
        <f t="shared" ref="J94:J109" si="60">I94*12</f>
        <v>0</v>
      </c>
      <c r="K94" s="71" t="s">
        <v>44</v>
      </c>
      <c r="L94" s="104">
        <v>1</v>
      </c>
      <c r="M94" s="30"/>
      <c r="N94" s="30">
        <f t="shared" si="57"/>
        <v>0</v>
      </c>
      <c r="O94" s="30"/>
      <c r="P94" s="30"/>
      <c r="Q94" s="30"/>
      <c r="R94" s="30">
        <f t="shared" si="58"/>
        <v>0</v>
      </c>
      <c r="S94" s="17"/>
      <c r="T94" s="17"/>
      <c r="U94" s="17"/>
    </row>
    <row r="95" spans="1:21" s="14" customFormat="1" ht="30" customHeight="1" x14ac:dyDescent="0.25">
      <c r="A95" s="35" t="s">
        <v>128</v>
      </c>
      <c r="B95" s="16">
        <v>0.4</v>
      </c>
      <c r="C95" s="36" t="s">
        <v>140</v>
      </c>
      <c r="D95" s="37"/>
      <c r="E95" s="37"/>
      <c r="F95" s="37">
        <v>1</v>
      </c>
      <c r="G95" s="37">
        <f t="shared" si="53"/>
        <v>1</v>
      </c>
      <c r="H95" s="106"/>
      <c r="I95" s="9">
        <f t="shared" si="59"/>
        <v>0</v>
      </c>
      <c r="J95" s="9">
        <f t="shared" si="60"/>
        <v>0</v>
      </c>
      <c r="K95" s="71" t="s">
        <v>44</v>
      </c>
      <c r="L95" s="104">
        <v>1</v>
      </c>
      <c r="M95" s="30"/>
      <c r="N95" s="30">
        <f t="shared" si="57"/>
        <v>0</v>
      </c>
      <c r="O95" s="30"/>
      <c r="P95" s="30"/>
      <c r="Q95" s="30"/>
      <c r="R95" s="30">
        <f t="shared" si="58"/>
        <v>0</v>
      </c>
      <c r="S95" s="17"/>
      <c r="T95" s="17"/>
      <c r="U95" s="17"/>
    </row>
    <row r="96" spans="1:21" s="14" customFormat="1" ht="30" customHeight="1" x14ac:dyDescent="0.25">
      <c r="A96" s="41" t="s">
        <v>129</v>
      </c>
      <c r="B96" s="16">
        <v>0.2</v>
      </c>
      <c r="C96" s="36" t="s">
        <v>140</v>
      </c>
      <c r="D96" s="37"/>
      <c r="E96" s="37"/>
      <c r="F96" s="37">
        <v>1</v>
      </c>
      <c r="G96" s="37">
        <f t="shared" si="53"/>
        <v>1</v>
      </c>
      <c r="H96" s="106"/>
      <c r="I96" s="9">
        <f t="shared" si="59"/>
        <v>0</v>
      </c>
      <c r="J96" s="9">
        <f t="shared" si="60"/>
        <v>0</v>
      </c>
      <c r="K96" s="71" t="s">
        <v>44</v>
      </c>
      <c r="L96" s="104">
        <v>1</v>
      </c>
      <c r="M96" s="30"/>
      <c r="N96" s="30">
        <f t="shared" si="57"/>
        <v>0</v>
      </c>
      <c r="O96" s="30"/>
      <c r="P96" s="30"/>
      <c r="Q96" s="30"/>
      <c r="R96" s="30">
        <f t="shared" si="58"/>
        <v>0</v>
      </c>
      <c r="S96" s="17"/>
      <c r="T96" s="17"/>
      <c r="U96" s="17"/>
    </row>
    <row r="97" spans="1:21" s="14" customFormat="1" ht="30" customHeight="1" x14ac:dyDescent="0.25">
      <c r="A97" s="41" t="s">
        <v>159</v>
      </c>
      <c r="B97" s="16">
        <v>0.2</v>
      </c>
      <c r="C97" s="36" t="s">
        <v>140</v>
      </c>
      <c r="D97" s="37"/>
      <c r="E97" s="37"/>
      <c r="F97" s="37">
        <v>1</v>
      </c>
      <c r="G97" s="37">
        <f t="shared" si="53"/>
        <v>1</v>
      </c>
      <c r="H97" s="106"/>
      <c r="I97" s="9">
        <f t="shared" si="59"/>
        <v>0</v>
      </c>
      <c r="J97" s="9">
        <f t="shared" si="60"/>
        <v>0</v>
      </c>
      <c r="K97" s="71" t="s">
        <v>44</v>
      </c>
      <c r="L97" s="104">
        <v>1</v>
      </c>
      <c r="M97" s="30"/>
      <c r="N97" s="30">
        <f t="shared" si="57"/>
        <v>0</v>
      </c>
      <c r="O97" s="30"/>
      <c r="P97" s="30"/>
      <c r="Q97" s="30"/>
      <c r="R97" s="30">
        <f t="shared" si="58"/>
        <v>0</v>
      </c>
      <c r="S97" s="17"/>
      <c r="T97" s="17"/>
      <c r="U97" s="17"/>
    </row>
    <row r="98" spans="1:21" s="14" customFormat="1" ht="30" customHeight="1" x14ac:dyDescent="0.25">
      <c r="A98" s="35" t="s">
        <v>130</v>
      </c>
      <c r="B98" s="16">
        <v>0.4</v>
      </c>
      <c r="C98" s="36" t="s">
        <v>140</v>
      </c>
      <c r="D98" s="37"/>
      <c r="E98" s="37"/>
      <c r="F98" s="37">
        <v>1</v>
      </c>
      <c r="G98" s="37">
        <f t="shared" si="53"/>
        <v>1</v>
      </c>
      <c r="H98" s="106"/>
      <c r="I98" s="9">
        <f t="shared" si="59"/>
        <v>0</v>
      </c>
      <c r="J98" s="9">
        <f t="shared" si="60"/>
        <v>0</v>
      </c>
      <c r="K98" s="71" t="s">
        <v>44</v>
      </c>
      <c r="L98" s="104">
        <v>1</v>
      </c>
      <c r="M98" s="30"/>
      <c r="N98" s="30">
        <f t="shared" si="57"/>
        <v>0</v>
      </c>
      <c r="O98" s="30"/>
      <c r="P98" s="30"/>
      <c r="Q98" s="30"/>
      <c r="R98" s="30">
        <f t="shared" si="58"/>
        <v>0</v>
      </c>
      <c r="S98" s="17"/>
      <c r="T98" s="17"/>
      <c r="U98" s="17"/>
    </row>
    <row r="99" spans="1:21" s="14" customFormat="1" ht="30" customHeight="1" x14ac:dyDescent="0.25">
      <c r="A99" s="35" t="s">
        <v>131</v>
      </c>
      <c r="B99" s="16">
        <v>0.2</v>
      </c>
      <c r="C99" s="36" t="s">
        <v>140</v>
      </c>
      <c r="D99" s="37"/>
      <c r="E99" s="37"/>
      <c r="F99" s="37">
        <v>1</v>
      </c>
      <c r="G99" s="37">
        <f t="shared" si="53"/>
        <v>1</v>
      </c>
      <c r="H99" s="106"/>
      <c r="I99" s="9">
        <f t="shared" si="59"/>
        <v>0</v>
      </c>
      <c r="J99" s="9">
        <f t="shared" si="60"/>
        <v>0</v>
      </c>
      <c r="K99" s="71" t="s">
        <v>44</v>
      </c>
      <c r="L99" s="104">
        <v>1</v>
      </c>
      <c r="M99" s="30"/>
      <c r="N99" s="30">
        <f t="shared" si="57"/>
        <v>0</v>
      </c>
      <c r="O99" s="30"/>
      <c r="P99" s="30"/>
      <c r="Q99" s="30"/>
      <c r="R99" s="30">
        <f t="shared" si="58"/>
        <v>0</v>
      </c>
      <c r="S99" s="17"/>
      <c r="T99" s="17"/>
      <c r="U99" s="17"/>
    </row>
    <row r="100" spans="1:21" s="14" customFormat="1" ht="30" customHeight="1" x14ac:dyDescent="0.25">
      <c r="A100" s="35" t="s">
        <v>132</v>
      </c>
      <c r="B100" s="16">
        <v>0.4</v>
      </c>
      <c r="C100" s="36" t="s">
        <v>140</v>
      </c>
      <c r="D100" s="37"/>
      <c r="E100" s="37"/>
      <c r="F100" s="37">
        <v>1</v>
      </c>
      <c r="G100" s="37">
        <f t="shared" si="53"/>
        <v>1</v>
      </c>
      <c r="H100" s="106"/>
      <c r="I100" s="9">
        <f t="shared" si="59"/>
        <v>0</v>
      </c>
      <c r="J100" s="9">
        <f t="shared" si="60"/>
        <v>0</v>
      </c>
      <c r="K100" s="71" t="s">
        <v>44</v>
      </c>
      <c r="L100" s="104">
        <v>1</v>
      </c>
      <c r="M100" s="30"/>
      <c r="N100" s="30">
        <f t="shared" si="57"/>
        <v>0</v>
      </c>
      <c r="O100" s="30"/>
      <c r="P100" s="30"/>
      <c r="Q100" s="30"/>
      <c r="R100" s="30">
        <f t="shared" si="58"/>
        <v>0</v>
      </c>
      <c r="S100" s="17"/>
      <c r="T100" s="17"/>
      <c r="U100" s="17"/>
    </row>
    <row r="101" spans="1:21" s="14" customFormat="1" ht="30" customHeight="1" x14ac:dyDescent="0.25">
      <c r="A101" s="35" t="s">
        <v>172</v>
      </c>
      <c r="B101" s="16">
        <v>0.5</v>
      </c>
      <c r="C101" s="36" t="s">
        <v>144</v>
      </c>
      <c r="D101" s="37"/>
      <c r="E101" s="37"/>
      <c r="F101" s="37">
        <v>1</v>
      </c>
      <c r="G101" s="37">
        <f t="shared" si="53"/>
        <v>1</v>
      </c>
      <c r="H101" s="106"/>
      <c r="I101" s="9">
        <f t="shared" si="59"/>
        <v>0</v>
      </c>
      <c r="J101" s="9">
        <f t="shared" si="60"/>
        <v>0</v>
      </c>
      <c r="K101" s="71" t="s">
        <v>44</v>
      </c>
      <c r="L101" s="104">
        <v>1</v>
      </c>
      <c r="M101" s="30"/>
      <c r="N101" s="30">
        <f t="shared" si="57"/>
        <v>0</v>
      </c>
      <c r="O101" s="30"/>
      <c r="P101" s="30"/>
      <c r="Q101" s="30"/>
      <c r="R101" s="30">
        <f t="shared" si="58"/>
        <v>0</v>
      </c>
      <c r="S101" s="17"/>
      <c r="T101" s="17"/>
      <c r="U101" s="17"/>
    </row>
    <row r="102" spans="1:21" s="14" customFormat="1" ht="30" customHeight="1" x14ac:dyDescent="0.25">
      <c r="A102" s="35" t="s">
        <v>133</v>
      </c>
      <c r="B102" s="16">
        <v>0.6</v>
      </c>
      <c r="C102" s="36" t="s">
        <v>141</v>
      </c>
      <c r="D102" s="37"/>
      <c r="E102" s="37"/>
      <c r="F102" s="37">
        <v>1</v>
      </c>
      <c r="G102" s="37">
        <f t="shared" si="53"/>
        <v>1</v>
      </c>
      <c r="H102" s="106"/>
      <c r="I102" s="9">
        <f t="shared" si="59"/>
        <v>0</v>
      </c>
      <c r="J102" s="9">
        <f t="shared" si="60"/>
        <v>0</v>
      </c>
      <c r="K102" s="71" t="s">
        <v>44</v>
      </c>
      <c r="L102" s="104">
        <v>1</v>
      </c>
      <c r="M102" s="30"/>
      <c r="N102" s="30">
        <f t="shared" si="57"/>
        <v>0</v>
      </c>
      <c r="O102" s="30"/>
      <c r="P102" s="30"/>
      <c r="Q102" s="30"/>
      <c r="R102" s="30">
        <f t="shared" si="58"/>
        <v>0</v>
      </c>
      <c r="S102" s="17"/>
      <c r="T102" s="17"/>
      <c r="U102" s="17"/>
    </row>
    <row r="103" spans="1:21" s="14" customFormat="1" ht="30" customHeight="1" x14ac:dyDescent="0.25">
      <c r="A103" s="35" t="s">
        <v>134</v>
      </c>
      <c r="B103" s="16">
        <v>0.4</v>
      </c>
      <c r="C103" s="36" t="s">
        <v>140</v>
      </c>
      <c r="D103" s="37"/>
      <c r="E103" s="37"/>
      <c r="F103" s="37">
        <v>1</v>
      </c>
      <c r="G103" s="37">
        <f t="shared" si="53"/>
        <v>1</v>
      </c>
      <c r="H103" s="106"/>
      <c r="I103" s="9">
        <f t="shared" si="59"/>
        <v>0</v>
      </c>
      <c r="J103" s="9">
        <f t="shared" si="60"/>
        <v>0</v>
      </c>
      <c r="K103" s="71" t="s">
        <v>44</v>
      </c>
      <c r="L103" s="104">
        <v>1</v>
      </c>
      <c r="M103" s="30"/>
      <c r="N103" s="30">
        <f t="shared" si="57"/>
        <v>0</v>
      </c>
      <c r="O103" s="30"/>
      <c r="P103" s="30"/>
      <c r="Q103" s="30"/>
      <c r="R103" s="30">
        <f t="shared" si="58"/>
        <v>0</v>
      </c>
      <c r="S103" s="17"/>
      <c r="T103" s="17"/>
      <c r="U103" s="17"/>
    </row>
    <row r="104" spans="1:21" s="14" customFormat="1" ht="30" customHeight="1" x14ac:dyDescent="0.25">
      <c r="A104" s="35" t="s">
        <v>135</v>
      </c>
      <c r="B104" s="16">
        <v>0.6</v>
      </c>
      <c r="C104" s="36" t="s">
        <v>143</v>
      </c>
      <c r="D104" s="37"/>
      <c r="E104" s="37"/>
      <c r="F104" s="37">
        <v>1</v>
      </c>
      <c r="G104" s="37">
        <f t="shared" si="53"/>
        <v>1</v>
      </c>
      <c r="H104" s="106"/>
      <c r="I104" s="9">
        <f t="shared" si="59"/>
        <v>0</v>
      </c>
      <c r="J104" s="9">
        <f t="shared" si="60"/>
        <v>0</v>
      </c>
      <c r="K104" s="71" t="s">
        <v>44</v>
      </c>
      <c r="L104" s="104">
        <v>1</v>
      </c>
      <c r="M104" s="30"/>
      <c r="N104" s="30">
        <f t="shared" si="57"/>
        <v>0</v>
      </c>
      <c r="O104" s="30"/>
      <c r="P104" s="30"/>
      <c r="Q104" s="30"/>
      <c r="R104" s="30">
        <f t="shared" si="58"/>
        <v>0</v>
      </c>
      <c r="S104" s="17"/>
      <c r="T104" s="17"/>
      <c r="U104" s="17"/>
    </row>
    <row r="105" spans="1:21" s="14" customFormat="1" ht="30" customHeight="1" x14ac:dyDescent="0.25">
      <c r="A105" s="35" t="s">
        <v>136</v>
      </c>
      <c r="B105" s="16">
        <v>0.4</v>
      </c>
      <c r="C105" s="36" t="s">
        <v>140</v>
      </c>
      <c r="D105" s="37"/>
      <c r="E105" s="37"/>
      <c r="F105" s="37">
        <v>1</v>
      </c>
      <c r="G105" s="37">
        <f t="shared" si="53"/>
        <v>1</v>
      </c>
      <c r="H105" s="106"/>
      <c r="I105" s="9">
        <f t="shared" si="59"/>
        <v>0</v>
      </c>
      <c r="J105" s="9">
        <f t="shared" si="60"/>
        <v>0</v>
      </c>
      <c r="K105" s="71" t="s">
        <v>44</v>
      </c>
      <c r="L105" s="104">
        <v>1</v>
      </c>
      <c r="M105" s="30"/>
      <c r="N105" s="30">
        <f t="shared" si="57"/>
        <v>0</v>
      </c>
      <c r="O105" s="30"/>
      <c r="P105" s="30"/>
      <c r="Q105" s="30"/>
      <c r="R105" s="30">
        <f t="shared" si="58"/>
        <v>0</v>
      </c>
      <c r="S105" s="17"/>
      <c r="T105" s="17"/>
      <c r="U105" s="17"/>
    </row>
    <row r="106" spans="1:21" s="14" customFormat="1" ht="30" customHeight="1" x14ac:dyDescent="0.25">
      <c r="A106" s="35" t="s">
        <v>137</v>
      </c>
      <c r="B106" s="16">
        <v>0.4</v>
      </c>
      <c r="C106" s="36" t="s">
        <v>140</v>
      </c>
      <c r="D106" s="37"/>
      <c r="E106" s="37"/>
      <c r="F106" s="37">
        <v>1</v>
      </c>
      <c r="G106" s="37">
        <f t="shared" si="53"/>
        <v>1</v>
      </c>
      <c r="H106" s="106"/>
      <c r="I106" s="9">
        <f t="shared" si="59"/>
        <v>0</v>
      </c>
      <c r="J106" s="9">
        <f t="shared" si="60"/>
        <v>0</v>
      </c>
      <c r="K106" s="71" t="s">
        <v>44</v>
      </c>
      <c r="L106" s="104">
        <v>1</v>
      </c>
      <c r="M106" s="30"/>
      <c r="N106" s="30">
        <f t="shared" si="57"/>
        <v>0</v>
      </c>
      <c r="O106" s="30"/>
      <c r="P106" s="30"/>
      <c r="Q106" s="30"/>
      <c r="R106" s="30">
        <f t="shared" si="58"/>
        <v>0</v>
      </c>
      <c r="S106" s="17"/>
      <c r="T106" s="17"/>
      <c r="U106" s="17"/>
    </row>
    <row r="107" spans="1:21" s="14" customFormat="1" ht="30" customHeight="1" x14ac:dyDescent="0.25">
      <c r="A107" s="35" t="s">
        <v>3</v>
      </c>
      <c r="B107" s="16">
        <v>0.4</v>
      </c>
      <c r="C107" s="36" t="s">
        <v>140</v>
      </c>
      <c r="D107" s="37"/>
      <c r="E107" s="37"/>
      <c r="F107" s="37">
        <v>1</v>
      </c>
      <c r="G107" s="37">
        <f t="shared" si="53"/>
        <v>1</v>
      </c>
      <c r="H107" s="106"/>
      <c r="I107" s="9">
        <f t="shared" si="59"/>
        <v>0</v>
      </c>
      <c r="J107" s="9">
        <f t="shared" si="60"/>
        <v>0</v>
      </c>
      <c r="K107" s="71" t="s">
        <v>44</v>
      </c>
      <c r="L107" s="104">
        <v>1</v>
      </c>
      <c r="M107" s="30"/>
      <c r="N107" s="30">
        <f>M107*L107</f>
        <v>0</v>
      </c>
      <c r="O107" s="30"/>
      <c r="P107" s="30"/>
      <c r="Q107" s="30"/>
      <c r="R107" s="30">
        <f t="shared" si="58"/>
        <v>0</v>
      </c>
      <c r="S107" s="17"/>
      <c r="T107" s="17"/>
      <c r="U107" s="17"/>
    </row>
    <row r="108" spans="1:21" s="14" customFormat="1" ht="30" customHeight="1" x14ac:dyDescent="0.25">
      <c r="A108" s="35" t="s">
        <v>138</v>
      </c>
      <c r="B108" s="16">
        <v>0.4</v>
      </c>
      <c r="C108" s="36" t="s">
        <v>140</v>
      </c>
      <c r="D108" s="37"/>
      <c r="E108" s="37"/>
      <c r="F108" s="37">
        <v>1</v>
      </c>
      <c r="G108" s="37">
        <f t="shared" si="53"/>
        <v>1</v>
      </c>
      <c r="H108" s="106"/>
      <c r="I108" s="9">
        <f t="shared" si="59"/>
        <v>0</v>
      </c>
      <c r="J108" s="9">
        <f t="shared" si="60"/>
        <v>0</v>
      </c>
      <c r="K108" s="71" t="s">
        <v>44</v>
      </c>
      <c r="L108" s="104">
        <v>1</v>
      </c>
      <c r="M108" s="30"/>
      <c r="N108" s="30">
        <f t="shared" si="57"/>
        <v>0</v>
      </c>
      <c r="O108" s="30"/>
      <c r="P108" s="30"/>
      <c r="Q108" s="30"/>
      <c r="R108" s="30">
        <f t="shared" si="58"/>
        <v>0</v>
      </c>
      <c r="S108" s="17"/>
      <c r="T108" s="17"/>
      <c r="U108" s="17"/>
    </row>
    <row r="109" spans="1:21" s="14" customFormat="1" ht="30" customHeight="1" x14ac:dyDescent="0.25">
      <c r="A109" s="35" t="s">
        <v>139</v>
      </c>
      <c r="B109" s="16">
        <v>0.5</v>
      </c>
      <c r="C109" s="36" t="s">
        <v>145</v>
      </c>
      <c r="D109" s="37"/>
      <c r="E109" s="37"/>
      <c r="F109" s="37">
        <v>1</v>
      </c>
      <c r="G109" s="37">
        <f t="shared" si="53"/>
        <v>1</v>
      </c>
      <c r="H109" s="106"/>
      <c r="I109" s="9">
        <f t="shared" si="59"/>
        <v>0</v>
      </c>
      <c r="J109" s="9">
        <f t="shared" si="60"/>
        <v>0</v>
      </c>
      <c r="K109" s="71" t="s">
        <v>44</v>
      </c>
      <c r="L109" s="104">
        <v>1</v>
      </c>
      <c r="M109" s="30"/>
      <c r="N109" s="30">
        <f t="shared" si="57"/>
        <v>0</v>
      </c>
      <c r="O109" s="30"/>
      <c r="P109" s="30"/>
      <c r="Q109" s="30"/>
      <c r="R109" s="30">
        <f t="shared" si="58"/>
        <v>0</v>
      </c>
      <c r="S109" s="17"/>
      <c r="T109" s="17"/>
      <c r="U109" s="17"/>
    </row>
    <row r="110" spans="1:21" s="14" customFormat="1" ht="30" customHeight="1" x14ac:dyDescent="0.3">
      <c r="A110" s="4"/>
      <c r="B110" s="5"/>
      <c r="C110" s="5"/>
      <c r="D110" s="5"/>
      <c r="E110" s="5"/>
      <c r="F110" s="5"/>
      <c r="G110" s="5"/>
      <c r="I110" s="83" t="s">
        <v>29</v>
      </c>
      <c r="J110" s="84">
        <f>SUM((J6:J10),(J13:J18),(J20:J26),(J29:J50),(J52:J59),(J61),(J63:J69),(J71:J83),(J85:J109))</f>
        <v>0</v>
      </c>
      <c r="K110" s="85"/>
      <c r="L110" s="85"/>
      <c r="M110" s="83" t="s">
        <v>30</v>
      </c>
      <c r="N110" s="84">
        <f>SUM((N85:N109),(N71:N83),(N52:N69),(N29:N50),(N6:N27))</f>
        <v>0</v>
      </c>
      <c r="O110" s="86"/>
      <c r="P110" s="86"/>
      <c r="Q110" s="83" t="s">
        <v>31</v>
      </c>
      <c r="R110" s="84">
        <f>SUM((R85:R109),(R71:R83),(R52:R69),(R29:R50),(R6:R27))</f>
        <v>0</v>
      </c>
      <c r="S110" s="87"/>
      <c r="T110" s="87"/>
      <c r="U110" s="87"/>
    </row>
    <row r="111" spans="1:21" s="14" customFormat="1" ht="31.5" customHeight="1" x14ac:dyDescent="0.25">
      <c r="A111" s="18"/>
      <c r="D111" s="10"/>
      <c r="E111" s="10"/>
      <c r="F111" s="10"/>
      <c r="G111" s="10"/>
      <c r="H111" s="19"/>
      <c r="I111" s="6"/>
      <c r="J111" s="7"/>
      <c r="K111" s="7"/>
      <c r="L111" s="6"/>
      <c r="M111" s="6"/>
      <c r="N111" s="20"/>
    </row>
    <row r="112" spans="1:21" s="14" customFormat="1" ht="30" customHeight="1" x14ac:dyDescent="0.25">
      <c r="A112" s="136" t="s">
        <v>146</v>
      </c>
      <c r="B112" s="136"/>
      <c r="C112" s="136"/>
      <c r="D112" s="136"/>
      <c r="E112" s="136"/>
      <c r="F112" s="136"/>
      <c r="G112" s="136"/>
      <c r="H112" s="136"/>
      <c r="I112" s="136"/>
      <c r="J112" s="136"/>
      <c r="K112" s="136"/>
      <c r="L112" s="136"/>
      <c r="M112" s="136"/>
      <c r="N112" s="136"/>
      <c r="O112" s="136"/>
      <c r="P112" s="136"/>
      <c r="Q112" s="136"/>
      <c r="R112" s="136"/>
      <c r="S112" s="136"/>
      <c r="T112" s="136"/>
      <c r="U112" s="136"/>
    </row>
    <row r="113" spans="1:21" s="14" customFormat="1" ht="91.5" customHeight="1" x14ac:dyDescent="0.25">
      <c r="A113" s="1" t="s">
        <v>0</v>
      </c>
      <c r="B113" s="1" t="s">
        <v>47</v>
      </c>
      <c r="C113" s="1" t="s">
        <v>14</v>
      </c>
      <c r="D113" s="1" t="s">
        <v>15</v>
      </c>
      <c r="E113" s="1" t="s">
        <v>16</v>
      </c>
      <c r="F113" s="1" t="s">
        <v>17</v>
      </c>
      <c r="G113" s="1" t="s">
        <v>18</v>
      </c>
      <c r="H113" s="2" t="s">
        <v>191</v>
      </c>
      <c r="I113" s="2" t="s">
        <v>202</v>
      </c>
      <c r="J113" s="2" t="s">
        <v>192</v>
      </c>
      <c r="K113" s="2" t="s">
        <v>1</v>
      </c>
      <c r="L113" s="2" t="s">
        <v>20</v>
      </c>
      <c r="M113" s="2" t="s">
        <v>32</v>
      </c>
      <c r="N113" s="2" t="s">
        <v>33</v>
      </c>
      <c r="O113" s="2" t="s">
        <v>23</v>
      </c>
      <c r="P113" s="2" t="s">
        <v>24</v>
      </c>
      <c r="Q113" s="2" t="s">
        <v>25</v>
      </c>
      <c r="R113" s="2" t="s">
        <v>199</v>
      </c>
      <c r="S113" s="2" t="s">
        <v>26</v>
      </c>
      <c r="T113" s="21" t="s">
        <v>34</v>
      </c>
      <c r="U113" s="21" t="s">
        <v>35</v>
      </c>
    </row>
    <row r="114" spans="1:21" s="14" customFormat="1" ht="30" customHeight="1" x14ac:dyDescent="0.25">
      <c r="A114" s="119" t="s">
        <v>198</v>
      </c>
      <c r="B114" s="120"/>
      <c r="C114" s="120"/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  <c r="N114" s="120"/>
      <c r="O114" s="120"/>
      <c r="P114" s="120"/>
      <c r="Q114" s="120"/>
      <c r="R114" s="120"/>
      <c r="S114" s="120"/>
      <c r="T114" s="120"/>
      <c r="U114" s="121"/>
    </row>
    <row r="115" spans="1:21" s="14" customFormat="1" ht="30" customHeight="1" x14ac:dyDescent="0.25">
      <c r="A115" s="45" t="s">
        <v>173</v>
      </c>
      <c r="B115" s="122">
        <v>0.5</v>
      </c>
      <c r="C115" s="36" t="s">
        <v>43</v>
      </c>
      <c r="D115" s="22"/>
      <c r="E115" s="23"/>
      <c r="F115" s="37">
        <v>30</v>
      </c>
      <c r="G115" s="37">
        <f>F115+E115</f>
        <v>30</v>
      </c>
      <c r="H115" s="30">
        <v>0</v>
      </c>
      <c r="I115" s="30">
        <f>H115*F115</f>
        <v>0</v>
      </c>
      <c r="J115" s="30">
        <f>I115*12</f>
        <v>0</v>
      </c>
      <c r="K115" s="71" t="s">
        <v>44</v>
      </c>
      <c r="L115" s="22">
        <v>12</v>
      </c>
      <c r="M115" s="30">
        <v>0</v>
      </c>
      <c r="N115" s="30">
        <f t="shared" ref="N115" si="61">M115*L115</f>
        <v>0</v>
      </c>
      <c r="O115" s="30">
        <v>0</v>
      </c>
      <c r="P115" s="30">
        <v>0</v>
      </c>
      <c r="Q115" s="30">
        <v>0</v>
      </c>
      <c r="R115" s="30">
        <f t="shared" ref="R115:R117" si="62">(O115*B115)+(P115*B115)-(Q115*B115)</f>
        <v>0</v>
      </c>
      <c r="S115" s="24"/>
      <c r="T115" s="24"/>
      <c r="U115" s="24"/>
    </row>
    <row r="116" spans="1:21" s="14" customFormat="1" ht="30" customHeight="1" x14ac:dyDescent="0.25">
      <c r="A116" s="45" t="s">
        <v>178</v>
      </c>
      <c r="B116" s="123"/>
      <c r="C116" s="36" t="s">
        <v>148</v>
      </c>
      <c r="D116" s="22"/>
      <c r="E116" s="23"/>
      <c r="F116" s="37">
        <v>70</v>
      </c>
      <c r="G116" s="37">
        <f>F116+E116</f>
        <v>70</v>
      </c>
      <c r="H116" s="30">
        <v>0</v>
      </c>
      <c r="I116" s="30">
        <f t="shared" ref="I116:I117" si="63">H116*F116</f>
        <v>0</v>
      </c>
      <c r="J116" s="30">
        <f t="shared" ref="J116:J127" si="64">I116*12</f>
        <v>0</v>
      </c>
      <c r="K116" s="71" t="s">
        <v>44</v>
      </c>
      <c r="L116" s="22">
        <v>12</v>
      </c>
      <c r="M116" s="30">
        <v>0</v>
      </c>
      <c r="N116" s="30">
        <f t="shared" ref="N116:N117" si="65">M116*L116</f>
        <v>0</v>
      </c>
      <c r="O116" s="30">
        <v>0</v>
      </c>
      <c r="P116" s="30">
        <v>0</v>
      </c>
      <c r="Q116" s="30">
        <v>0</v>
      </c>
      <c r="R116" s="30">
        <f t="shared" si="62"/>
        <v>0</v>
      </c>
      <c r="S116" s="24"/>
      <c r="T116" s="24"/>
      <c r="U116" s="24"/>
    </row>
    <row r="117" spans="1:21" s="14" customFormat="1" ht="30" customHeight="1" x14ac:dyDescent="0.25">
      <c r="A117" s="45" t="s">
        <v>181</v>
      </c>
      <c r="B117" s="123"/>
      <c r="C117" s="36" t="s">
        <v>179</v>
      </c>
      <c r="D117" s="22"/>
      <c r="E117" s="23"/>
      <c r="F117" s="37">
        <v>1</v>
      </c>
      <c r="G117" s="37">
        <v>1</v>
      </c>
      <c r="H117" s="30">
        <v>0</v>
      </c>
      <c r="I117" s="30">
        <f t="shared" si="63"/>
        <v>0</v>
      </c>
      <c r="J117" s="30">
        <f t="shared" si="64"/>
        <v>0</v>
      </c>
      <c r="K117" s="71" t="s">
        <v>44</v>
      </c>
      <c r="L117" s="22">
        <v>12</v>
      </c>
      <c r="M117" s="30">
        <v>0</v>
      </c>
      <c r="N117" s="30">
        <f t="shared" si="65"/>
        <v>0</v>
      </c>
      <c r="O117" s="30">
        <v>0</v>
      </c>
      <c r="P117" s="30">
        <v>0</v>
      </c>
      <c r="Q117" s="30">
        <v>0</v>
      </c>
      <c r="R117" s="30">
        <f t="shared" si="62"/>
        <v>0</v>
      </c>
      <c r="S117" s="24"/>
      <c r="T117" s="24"/>
      <c r="U117" s="24"/>
    </row>
    <row r="118" spans="1:21" s="14" customFormat="1" ht="30" customHeight="1" x14ac:dyDescent="0.25">
      <c r="A118" s="119" t="s">
        <v>149</v>
      </c>
      <c r="B118" s="120"/>
      <c r="C118" s="120"/>
      <c r="D118" s="120"/>
      <c r="E118" s="120"/>
      <c r="F118" s="120"/>
      <c r="G118" s="120"/>
      <c r="H118" s="120"/>
      <c r="I118" s="120"/>
      <c r="J118" s="120"/>
      <c r="K118" s="120"/>
      <c r="L118" s="120"/>
      <c r="M118" s="120"/>
      <c r="N118" s="120"/>
      <c r="O118" s="120"/>
      <c r="P118" s="120"/>
      <c r="Q118" s="120"/>
      <c r="R118" s="120"/>
      <c r="S118" s="120"/>
      <c r="T118" s="120"/>
      <c r="U118" s="121"/>
    </row>
    <row r="119" spans="1:21" s="14" customFormat="1" ht="30" customHeight="1" x14ac:dyDescent="0.25">
      <c r="A119" s="45" t="s">
        <v>173</v>
      </c>
      <c r="B119" s="122">
        <v>0.5</v>
      </c>
      <c r="C119" s="36" t="s">
        <v>43</v>
      </c>
      <c r="D119" s="22"/>
      <c r="E119" s="23"/>
      <c r="F119" s="37">
        <v>70</v>
      </c>
      <c r="G119" s="37">
        <f>F119+E119</f>
        <v>70</v>
      </c>
      <c r="H119" s="30">
        <v>0</v>
      </c>
      <c r="I119" s="30">
        <f t="shared" ref="I119" si="66">H119*F119</f>
        <v>0</v>
      </c>
      <c r="J119" s="30">
        <f t="shared" si="64"/>
        <v>0</v>
      </c>
      <c r="K119" s="71" t="s">
        <v>44</v>
      </c>
      <c r="L119" s="22">
        <v>12</v>
      </c>
      <c r="M119" s="30">
        <v>0</v>
      </c>
      <c r="N119" s="30">
        <f t="shared" ref="N119:N121" si="67">M119*L119</f>
        <v>0</v>
      </c>
      <c r="O119" s="30">
        <v>0</v>
      </c>
      <c r="P119" s="30">
        <v>0</v>
      </c>
      <c r="Q119" s="30">
        <v>0</v>
      </c>
      <c r="R119" s="30">
        <f t="shared" ref="R119:R122" si="68">(O119*B119)+(P119*B119)-(Q119*B119)</f>
        <v>0</v>
      </c>
      <c r="S119" s="24"/>
      <c r="T119" s="24"/>
      <c r="U119" s="24"/>
    </row>
    <row r="120" spans="1:21" s="14" customFormat="1" ht="30" customHeight="1" x14ac:dyDescent="0.25">
      <c r="A120" s="45" t="s">
        <v>173</v>
      </c>
      <c r="B120" s="123"/>
      <c r="C120" s="36" t="s">
        <v>147</v>
      </c>
      <c r="D120" s="22"/>
      <c r="E120" s="23"/>
      <c r="F120" s="37">
        <v>30</v>
      </c>
      <c r="G120" s="37">
        <f>F120+E120</f>
        <v>30</v>
      </c>
      <c r="H120" s="30">
        <v>0</v>
      </c>
      <c r="I120" s="30">
        <f t="shared" ref="I120:I122" si="69">H120*F120</f>
        <v>0</v>
      </c>
      <c r="J120" s="30">
        <f t="shared" si="64"/>
        <v>0</v>
      </c>
      <c r="K120" s="71" t="s">
        <v>44</v>
      </c>
      <c r="L120" s="22">
        <v>12</v>
      </c>
      <c r="M120" s="30">
        <v>0</v>
      </c>
      <c r="N120" s="30">
        <f t="shared" si="67"/>
        <v>0</v>
      </c>
      <c r="O120" s="30">
        <v>0</v>
      </c>
      <c r="P120" s="30">
        <v>0</v>
      </c>
      <c r="Q120" s="30">
        <v>0</v>
      </c>
      <c r="R120" s="30">
        <f t="shared" si="68"/>
        <v>0</v>
      </c>
      <c r="S120" s="24"/>
      <c r="T120" s="24"/>
      <c r="U120" s="24"/>
    </row>
    <row r="121" spans="1:21" s="14" customFormat="1" ht="30" customHeight="1" x14ac:dyDescent="0.25">
      <c r="A121" s="45" t="s">
        <v>181</v>
      </c>
      <c r="B121" s="123"/>
      <c r="C121" s="36" t="s">
        <v>179</v>
      </c>
      <c r="D121" s="22"/>
      <c r="E121" s="23"/>
      <c r="F121" s="37">
        <v>1</v>
      </c>
      <c r="G121" s="37">
        <v>1</v>
      </c>
      <c r="H121" s="30">
        <v>0</v>
      </c>
      <c r="I121" s="30">
        <f t="shared" si="69"/>
        <v>0</v>
      </c>
      <c r="J121" s="30">
        <f t="shared" si="64"/>
        <v>0</v>
      </c>
      <c r="K121" s="71" t="s">
        <v>44</v>
      </c>
      <c r="L121" s="22">
        <v>12</v>
      </c>
      <c r="M121" s="30">
        <v>0</v>
      </c>
      <c r="N121" s="30">
        <f t="shared" si="67"/>
        <v>0</v>
      </c>
      <c r="O121" s="30">
        <v>0</v>
      </c>
      <c r="P121" s="30">
        <v>0</v>
      </c>
      <c r="Q121" s="30">
        <v>0</v>
      </c>
      <c r="R121" s="30">
        <f t="shared" si="68"/>
        <v>0</v>
      </c>
      <c r="S121" s="24"/>
      <c r="T121" s="24"/>
      <c r="U121" s="24"/>
    </row>
    <row r="122" spans="1:21" s="14" customFormat="1" ht="30" customHeight="1" x14ac:dyDescent="0.25">
      <c r="A122" s="45" t="s">
        <v>178</v>
      </c>
      <c r="B122" s="124"/>
      <c r="C122" s="36" t="s">
        <v>148</v>
      </c>
      <c r="D122" s="22"/>
      <c r="E122" s="23"/>
      <c r="F122" s="37">
        <v>20</v>
      </c>
      <c r="G122" s="37">
        <f>F122+E122</f>
        <v>20</v>
      </c>
      <c r="H122" s="30">
        <v>0</v>
      </c>
      <c r="I122" s="30">
        <f t="shared" si="69"/>
        <v>0</v>
      </c>
      <c r="J122" s="30">
        <f t="shared" si="64"/>
        <v>0</v>
      </c>
      <c r="K122" s="71" t="s">
        <v>44</v>
      </c>
      <c r="L122" s="22">
        <v>12</v>
      </c>
      <c r="M122" s="30">
        <v>0</v>
      </c>
      <c r="N122" s="30">
        <f t="shared" ref="N122" si="70">M122*L122</f>
        <v>0</v>
      </c>
      <c r="O122" s="30">
        <v>0</v>
      </c>
      <c r="P122" s="30">
        <v>0</v>
      </c>
      <c r="Q122" s="30">
        <v>0</v>
      </c>
      <c r="R122" s="30">
        <f t="shared" si="68"/>
        <v>0</v>
      </c>
      <c r="S122" s="24"/>
      <c r="T122" s="24"/>
      <c r="U122" s="24"/>
    </row>
    <row r="123" spans="1:21" s="14" customFormat="1" ht="30" customHeight="1" x14ac:dyDescent="0.25">
      <c r="A123" s="119" t="s">
        <v>150</v>
      </c>
      <c r="B123" s="120"/>
      <c r="C123" s="120"/>
      <c r="D123" s="120"/>
      <c r="E123" s="120"/>
      <c r="F123" s="120"/>
      <c r="G123" s="120"/>
      <c r="H123" s="120"/>
      <c r="I123" s="120"/>
      <c r="J123" s="120"/>
      <c r="K123" s="120"/>
      <c r="L123" s="120"/>
      <c r="M123" s="120"/>
      <c r="N123" s="120"/>
      <c r="O123" s="120"/>
      <c r="P123" s="120"/>
      <c r="Q123" s="120"/>
      <c r="R123" s="120"/>
      <c r="S123" s="120"/>
      <c r="T123" s="120"/>
      <c r="U123" s="121"/>
    </row>
    <row r="124" spans="1:21" s="14" customFormat="1" ht="30" customHeight="1" x14ac:dyDescent="0.25">
      <c r="A124" s="45" t="s">
        <v>173</v>
      </c>
      <c r="B124" s="122">
        <v>0.5</v>
      </c>
      <c r="C124" s="36" t="s">
        <v>152</v>
      </c>
      <c r="D124" s="22"/>
      <c r="E124" s="23"/>
      <c r="F124" s="37">
        <v>12</v>
      </c>
      <c r="G124" s="37">
        <f>F124+E124</f>
        <v>12</v>
      </c>
      <c r="H124" s="30">
        <v>0</v>
      </c>
      <c r="I124" s="30">
        <f t="shared" ref="I124" si="71">H124*F124</f>
        <v>0</v>
      </c>
      <c r="J124" s="30">
        <f t="shared" si="64"/>
        <v>0</v>
      </c>
      <c r="K124" s="71" t="s">
        <v>44</v>
      </c>
      <c r="L124" s="22">
        <v>12</v>
      </c>
      <c r="M124" s="30">
        <v>0</v>
      </c>
      <c r="N124" s="30">
        <f t="shared" ref="N124:N127" si="72">M124*L124</f>
        <v>0</v>
      </c>
      <c r="O124" s="30">
        <v>0</v>
      </c>
      <c r="P124" s="30">
        <v>0</v>
      </c>
      <c r="Q124" s="30">
        <v>0</v>
      </c>
      <c r="R124" s="30">
        <f t="shared" ref="R124:R127" si="73">(O124*B124)+(P124*B124)-(Q124*B124)</f>
        <v>0</v>
      </c>
      <c r="S124" s="24"/>
      <c r="T124" s="24"/>
      <c r="U124" s="24"/>
    </row>
    <row r="125" spans="1:21" s="14" customFormat="1" ht="30" customHeight="1" x14ac:dyDescent="0.25">
      <c r="A125" s="45" t="s">
        <v>178</v>
      </c>
      <c r="B125" s="123"/>
      <c r="C125" s="36" t="s">
        <v>148</v>
      </c>
      <c r="D125" s="22"/>
      <c r="E125" s="23"/>
      <c r="F125" s="37">
        <v>18</v>
      </c>
      <c r="G125" s="37">
        <f>F125+E125</f>
        <v>18</v>
      </c>
      <c r="H125" s="30">
        <v>0</v>
      </c>
      <c r="I125" s="30">
        <f t="shared" ref="I125:I127" si="74">H125*F125</f>
        <v>0</v>
      </c>
      <c r="J125" s="30">
        <f t="shared" si="64"/>
        <v>0</v>
      </c>
      <c r="K125" s="71" t="s">
        <v>44</v>
      </c>
      <c r="L125" s="22">
        <v>12</v>
      </c>
      <c r="M125" s="30">
        <v>0</v>
      </c>
      <c r="N125" s="30">
        <f t="shared" si="72"/>
        <v>0</v>
      </c>
      <c r="O125" s="30">
        <v>0</v>
      </c>
      <c r="P125" s="30">
        <v>0</v>
      </c>
      <c r="Q125" s="30">
        <v>0</v>
      </c>
      <c r="R125" s="30">
        <f t="shared" si="73"/>
        <v>0</v>
      </c>
      <c r="S125" s="24"/>
      <c r="T125" s="24"/>
      <c r="U125" s="24"/>
    </row>
    <row r="126" spans="1:21" s="14" customFormat="1" ht="30" customHeight="1" x14ac:dyDescent="0.25">
      <c r="A126" s="45" t="s">
        <v>181</v>
      </c>
      <c r="B126" s="123"/>
      <c r="C126" s="36" t="s">
        <v>182</v>
      </c>
      <c r="D126" s="22"/>
      <c r="E126" s="23"/>
      <c r="F126" s="37">
        <v>1</v>
      </c>
      <c r="G126" s="37">
        <v>1</v>
      </c>
      <c r="H126" s="30">
        <v>0</v>
      </c>
      <c r="I126" s="30">
        <f t="shared" si="74"/>
        <v>0</v>
      </c>
      <c r="J126" s="30">
        <f t="shared" si="64"/>
        <v>0</v>
      </c>
      <c r="K126" s="71" t="s">
        <v>44</v>
      </c>
      <c r="L126" s="22">
        <v>12</v>
      </c>
      <c r="M126" s="30">
        <v>0</v>
      </c>
      <c r="N126" s="30">
        <f t="shared" si="72"/>
        <v>0</v>
      </c>
      <c r="O126" s="30">
        <v>0</v>
      </c>
      <c r="P126" s="30">
        <v>0</v>
      </c>
      <c r="Q126" s="30">
        <v>0</v>
      </c>
      <c r="R126" s="30">
        <f t="shared" si="73"/>
        <v>0</v>
      </c>
      <c r="S126" s="24"/>
      <c r="T126" s="24"/>
      <c r="U126" s="24"/>
    </row>
    <row r="127" spans="1:21" s="14" customFormat="1" ht="30" customHeight="1" x14ac:dyDescent="0.25">
      <c r="A127" s="45" t="s">
        <v>174</v>
      </c>
      <c r="B127" s="124"/>
      <c r="C127" s="36" t="s">
        <v>153</v>
      </c>
      <c r="D127" s="22"/>
      <c r="E127" s="23"/>
      <c r="F127" s="37">
        <v>1</v>
      </c>
      <c r="G127" s="37">
        <f>F127+E127</f>
        <v>1</v>
      </c>
      <c r="H127" s="30">
        <v>0</v>
      </c>
      <c r="I127" s="30">
        <f t="shared" si="74"/>
        <v>0</v>
      </c>
      <c r="J127" s="30">
        <f t="shared" si="64"/>
        <v>0</v>
      </c>
      <c r="K127" s="71" t="s">
        <v>44</v>
      </c>
      <c r="L127" s="22">
        <v>12</v>
      </c>
      <c r="M127" s="30">
        <v>0</v>
      </c>
      <c r="N127" s="30">
        <f t="shared" si="72"/>
        <v>0</v>
      </c>
      <c r="O127" s="30">
        <v>0</v>
      </c>
      <c r="P127" s="30">
        <v>0</v>
      </c>
      <c r="Q127" s="30">
        <v>0</v>
      </c>
      <c r="R127" s="30">
        <f t="shared" si="73"/>
        <v>0</v>
      </c>
      <c r="S127" s="24"/>
      <c r="T127" s="24"/>
      <c r="U127" s="24"/>
    </row>
    <row r="128" spans="1:21" s="14" customFormat="1" ht="30" customHeight="1" x14ac:dyDescent="0.25">
      <c r="A128" s="119" t="s">
        <v>151</v>
      </c>
      <c r="B128" s="120"/>
      <c r="C128" s="120"/>
      <c r="D128" s="120"/>
      <c r="E128" s="120"/>
      <c r="F128" s="120"/>
      <c r="G128" s="120"/>
      <c r="H128" s="120"/>
      <c r="I128" s="120"/>
      <c r="J128" s="120"/>
      <c r="K128" s="120"/>
      <c r="L128" s="120"/>
      <c r="M128" s="120"/>
      <c r="N128" s="120"/>
      <c r="O128" s="120"/>
      <c r="P128" s="120"/>
      <c r="Q128" s="120"/>
      <c r="R128" s="120"/>
      <c r="S128" s="120"/>
      <c r="T128" s="120"/>
      <c r="U128" s="121"/>
    </row>
    <row r="129" spans="1:21" s="14" customFormat="1" ht="30" customHeight="1" x14ac:dyDescent="0.25">
      <c r="A129" s="45" t="s">
        <v>173</v>
      </c>
      <c r="B129" s="122">
        <v>0.6</v>
      </c>
      <c r="C129" s="36" t="s">
        <v>43</v>
      </c>
      <c r="D129" s="22"/>
      <c r="E129" s="23"/>
      <c r="F129" s="37">
        <v>10</v>
      </c>
      <c r="G129" s="37">
        <f>F129+E129</f>
        <v>10</v>
      </c>
      <c r="H129" s="30">
        <v>0</v>
      </c>
      <c r="I129" s="30">
        <f t="shared" ref="I129" si="75">H129*F129</f>
        <v>0</v>
      </c>
      <c r="J129" s="30">
        <f t="shared" ref="J129:J132" si="76">I129*12</f>
        <v>0</v>
      </c>
      <c r="K129" s="71" t="s">
        <v>44</v>
      </c>
      <c r="L129" s="22">
        <v>12</v>
      </c>
      <c r="M129" s="30">
        <v>0</v>
      </c>
      <c r="N129" s="30">
        <f t="shared" ref="N129" si="77">M129*L129</f>
        <v>0</v>
      </c>
      <c r="O129" s="30">
        <v>0</v>
      </c>
      <c r="P129" s="30">
        <v>0</v>
      </c>
      <c r="Q129" s="30">
        <v>0</v>
      </c>
      <c r="R129" s="30">
        <f t="shared" ref="R129:R132" si="78">(O129*B129)+(P129*B129)-(Q129*B129)</f>
        <v>0</v>
      </c>
      <c r="S129" s="24"/>
      <c r="T129" s="24"/>
      <c r="U129" s="24"/>
    </row>
    <row r="130" spans="1:21" s="14" customFormat="1" ht="30" customHeight="1" x14ac:dyDescent="0.25">
      <c r="A130" s="45" t="s">
        <v>173</v>
      </c>
      <c r="B130" s="123"/>
      <c r="C130" s="36" t="s">
        <v>147</v>
      </c>
      <c r="D130" s="22"/>
      <c r="E130" s="23"/>
      <c r="F130" s="37">
        <v>30</v>
      </c>
      <c r="G130" s="37">
        <f>F130+E130</f>
        <v>30</v>
      </c>
      <c r="H130" s="30">
        <v>0</v>
      </c>
      <c r="I130" s="30">
        <f t="shared" ref="I130:I132" si="79">H130*F130</f>
        <v>0</v>
      </c>
      <c r="J130" s="30">
        <f t="shared" si="76"/>
        <v>0</v>
      </c>
      <c r="K130" s="71" t="s">
        <v>44</v>
      </c>
      <c r="L130" s="22">
        <v>12</v>
      </c>
      <c r="M130" s="30">
        <v>0</v>
      </c>
      <c r="N130" s="30">
        <f t="shared" ref="N130:N132" si="80">M130*L130</f>
        <v>0</v>
      </c>
      <c r="O130" s="30">
        <v>0</v>
      </c>
      <c r="P130" s="30">
        <v>0</v>
      </c>
      <c r="Q130" s="30">
        <v>0</v>
      </c>
      <c r="R130" s="30">
        <f t="shared" si="78"/>
        <v>0</v>
      </c>
      <c r="S130" s="24"/>
      <c r="T130" s="24"/>
      <c r="U130" s="24"/>
    </row>
    <row r="131" spans="1:21" s="14" customFormat="1" ht="30" customHeight="1" x14ac:dyDescent="0.25">
      <c r="A131" s="45" t="s">
        <v>181</v>
      </c>
      <c r="B131" s="123"/>
      <c r="C131" s="36" t="s">
        <v>179</v>
      </c>
      <c r="D131" s="22"/>
      <c r="E131" s="23"/>
      <c r="F131" s="37">
        <v>1</v>
      </c>
      <c r="G131" s="37">
        <v>1</v>
      </c>
      <c r="H131" s="30">
        <v>0</v>
      </c>
      <c r="I131" s="30">
        <f t="shared" si="79"/>
        <v>0</v>
      </c>
      <c r="J131" s="30">
        <f t="shared" si="76"/>
        <v>0</v>
      </c>
      <c r="K131" s="71" t="s">
        <v>44</v>
      </c>
      <c r="L131" s="22">
        <v>12</v>
      </c>
      <c r="M131" s="30">
        <v>0</v>
      </c>
      <c r="N131" s="30">
        <f t="shared" si="80"/>
        <v>0</v>
      </c>
      <c r="O131" s="30">
        <v>0</v>
      </c>
      <c r="P131" s="30">
        <v>0</v>
      </c>
      <c r="Q131" s="30">
        <v>0</v>
      </c>
      <c r="R131" s="30">
        <f t="shared" si="78"/>
        <v>0</v>
      </c>
      <c r="S131" s="24"/>
      <c r="T131" s="24"/>
      <c r="U131" s="24"/>
    </row>
    <row r="132" spans="1:21" s="14" customFormat="1" ht="30" customHeight="1" x14ac:dyDescent="0.25">
      <c r="A132" s="45" t="s">
        <v>178</v>
      </c>
      <c r="B132" s="124"/>
      <c r="C132" s="36" t="s">
        <v>148</v>
      </c>
      <c r="D132" s="22"/>
      <c r="E132" s="23"/>
      <c r="F132" s="37">
        <v>72</v>
      </c>
      <c r="G132" s="37">
        <f>F132+E132</f>
        <v>72</v>
      </c>
      <c r="H132" s="30">
        <v>0</v>
      </c>
      <c r="I132" s="30">
        <f t="shared" si="79"/>
        <v>0</v>
      </c>
      <c r="J132" s="30">
        <f t="shared" si="76"/>
        <v>0</v>
      </c>
      <c r="K132" s="71" t="s">
        <v>44</v>
      </c>
      <c r="L132" s="22">
        <v>12</v>
      </c>
      <c r="M132" s="30">
        <v>0</v>
      </c>
      <c r="N132" s="30">
        <f t="shared" si="80"/>
        <v>0</v>
      </c>
      <c r="O132" s="30">
        <v>0</v>
      </c>
      <c r="P132" s="30">
        <v>0</v>
      </c>
      <c r="Q132" s="30">
        <v>0</v>
      </c>
      <c r="R132" s="30">
        <f t="shared" si="78"/>
        <v>0</v>
      </c>
      <c r="S132" s="24"/>
      <c r="T132" s="24"/>
      <c r="U132" s="24"/>
    </row>
    <row r="133" spans="1:21" s="14" customFormat="1" ht="30" customHeight="1" x14ac:dyDescent="0.25">
      <c r="A133" s="119" t="s">
        <v>154</v>
      </c>
      <c r="B133" s="120"/>
      <c r="C133" s="120"/>
      <c r="D133" s="120"/>
      <c r="E133" s="120"/>
      <c r="F133" s="120"/>
      <c r="G133" s="120"/>
      <c r="H133" s="120"/>
      <c r="I133" s="120"/>
      <c r="J133" s="120"/>
      <c r="K133" s="120"/>
      <c r="L133" s="120"/>
      <c r="M133" s="120"/>
      <c r="N133" s="120"/>
      <c r="O133" s="120"/>
      <c r="P133" s="120"/>
      <c r="Q133" s="120"/>
      <c r="R133" s="120"/>
      <c r="S133" s="120"/>
      <c r="T133" s="120"/>
      <c r="U133" s="121"/>
    </row>
    <row r="134" spans="1:21" s="14" customFormat="1" ht="30" customHeight="1" x14ac:dyDescent="0.25">
      <c r="A134" s="45" t="s">
        <v>173</v>
      </c>
      <c r="B134" s="122">
        <v>0.3</v>
      </c>
      <c r="C134" s="36" t="s">
        <v>43</v>
      </c>
      <c r="D134" s="22"/>
      <c r="E134" s="23"/>
      <c r="F134" s="37">
        <v>24</v>
      </c>
      <c r="G134" s="37">
        <f>F134+E134</f>
        <v>24</v>
      </c>
      <c r="H134" s="30">
        <v>0</v>
      </c>
      <c r="I134" s="30">
        <f t="shared" ref="I134" si="81">H134*F134</f>
        <v>0</v>
      </c>
      <c r="J134" s="30">
        <f t="shared" ref="J134:J137" si="82">I134*12</f>
        <v>0</v>
      </c>
      <c r="K134" s="71" t="s">
        <v>44</v>
      </c>
      <c r="L134" s="22">
        <v>12</v>
      </c>
      <c r="M134" s="30">
        <v>0</v>
      </c>
      <c r="N134" s="30">
        <f t="shared" ref="N134:N137" si="83">M134*L134</f>
        <v>0</v>
      </c>
      <c r="O134" s="30">
        <v>0</v>
      </c>
      <c r="P134" s="30">
        <v>0</v>
      </c>
      <c r="Q134" s="30">
        <v>0</v>
      </c>
      <c r="R134" s="30">
        <f t="shared" ref="R134:R137" si="84">(O134*B134)+(P134*B134)-(Q134*B134)</f>
        <v>0</v>
      </c>
      <c r="S134" s="24"/>
      <c r="T134" s="24"/>
      <c r="U134" s="24"/>
    </row>
    <row r="135" spans="1:21" s="14" customFormat="1" ht="30" customHeight="1" x14ac:dyDescent="0.25">
      <c r="A135" s="45" t="s">
        <v>173</v>
      </c>
      <c r="B135" s="123"/>
      <c r="C135" s="36" t="s">
        <v>147</v>
      </c>
      <c r="D135" s="22"/>
      <c r="E135" s="23"/>
      <c r="F135" s="37">
        <v>2</v>
      </c>
      <c r="G135" s="37">
        <f>F135+E135</f>
        <v>2</v>
      </c>
      <c r="H135" s="30">
        <v>0</v>
      </c>
      <c r="I135" s="30">
        <f t="shared" ref="I135:I137" si="85">H135*F135</f>
        <v>0</v>
      </c>
      <c r="J135" s="30">
        <f t="shared" si="82"/>
        <v>0</v>
      </c>
      <c r="K135" s="71" t="s">
        <v>44</v>
      </c>
      <c r="L135" s="22">
        <v>12</v>
      </c>
      <c r="M135" s="30">
        <v>0</v>
      </c>
      <c r="N135" s="30">
        <f t="shared" si="83"/>
        <v>0</v>
      </c>
      <c r="O135" s="30">
        <v>0</v>
      </c>
      <c r="P135" s="30">
        <v>0</v>
      </c>
      <c r="Q135" s="30">
        <v>0</v>
      </c>
      <c r="R135" s="30">
        <f t="shared" si="84"/>
        <v>0</v>
      </c>
      <c r="S135" s="24"/>
      <c r="T135" s="24"/>
      <c r="U135" s="24"/>
    </row>
    <row r="136" spans="1:21" s="14" customFormat="1" ht="30" customHeight="1" x14ac:dyDescent="0.25">
      <c r="A136" s="45" t="s">
        <v>181</v>
      </c>
      <c r="B136" s="123"/>
      <c r="C136" s="36" t="s">
        <v>179</v>
      </c>
      <c r="D136" s="22"/>
      <c r="E136" s="23"/>
      <c r="F136" s="37">
        <v>1</v>
      </c>
      <c r="G136" s="37">
        <v>1</v>
      </c>
      <c r="H136" s="30">
        <v>0</v>
      </c>
      <c r="I136" s="30">
        <f t="shared" si="85"/>
        <v>0</v>
      </c>
      <c r="J136" s="30">
        <f t="shared" si="82"/>
        <v>0</v>
      </c>
      <c r="K136" s="71" t="s">
        <v>44</v>
      </c>
      <c r="L136" s="22">
        <v>12</v>
      </c>
      <c r="M136" s="30">
        <v>0</v>
      </c>
      <c r="N136" s="30">
        <f t="shared" si="83"/>
        <v>0</v>
      </c>
      <c r="O136" s="30">
        <v>0</v>
      </c>
      <c r="P136" s="30">
        <v>0</v>
      </c>
      <c r="Q136" s="30">
        <v>0</v>
      </c>
      <c r="R136" s="30">
        <f t="shared" si="84"/>
        <v>0</v>
      </c>
      <c r="S136" s="24"/>
      <c r="T136" s="24"/>
      <c r="U136" s="24"/>
    </row>
    <row r="137" spans="1:21" s="14" customFormat="1" ht="30" customHeight="1" x14ac:dyDescent="0.25">
      <c r="A137" s="45" t="s">
        <v>178</v>
      </c>
      <c r="B137" s="124"/>
      <c r="C137" s="36" t="s">
        <v>148</v>
      </c>
      <c r="D137" s="22"/>
      <c r="E137" s="23"/>
      <c r="F137" s="37">
        <v>8</v>
      </c>
      <c r="G137" s="37">
        <f>F137+E137</f>
        <v>8</v>
      </c>
      <c r="H137" s="30">
        <v>0</v>
      </c>
      <c r="I137" s="30">
        <f t="shared" si="85"/>
        <v>0</v>
      </c>
      <c r="J137" s="30">
        <f t="shared" si="82"/>
        <v>0</v>
      </c>
      <c r="K137" s="71" t="s">
        <v>44</v>
      </c>
      <c r="L137" s="22">
        <v>12</v>
      </c>
      <c r="M137" s="30">
        <v>0</v>
      </c>
      <c r="N137" s="30">
        <f t="shared" si="83"/>
        <v>0</v>
      </c>
      <c r="O137" s="30">
        <v>0</v>
      </c>
      <c r="P137" s="30">
        <v>0</v>
      </c>
      <c r="Q137" s="30">
        <v>0</v>
      </c>
      <c r="R137" s="30">
        <f t="shared" si="84"/>
        <v>0</v>
      </c>
      <c r="S137" s="24"/>
      <c r="T137" s="24"/>
      <c r="U137" s="24"/>
    </row>
    <row r="138" spans="1:21" s="14" customFormat="1" ht="29.25" customHeight="1" x14ac:dyDescent="0.25">
      <c r="A138" s="4"/>
      <c r="B138" s="5"/>
      <c r="C138" s="5"/>
      <c r="D138" s="5"/>
      <c r="E138" s="5"/>
      <c r="F138" s="5"/>
      <c r="G138" s="25"/>
      <c r="H138" s="73"/>
      <c r="I138" s="74" t="s">
        <v>45</v>
      </c>
      <c r="J138" s="90">
        <f>SUM((J115:J117),(J119:J122),(J124:J127),(J129:J132),(J134:J137))</f>
        <v>0</v>
      </c>
      <c r="K138" s="75"/>
      <c r="L138" s="75"/>
      <c r="M138" s="74" t="s">
        <v>30</v>
      </c>
      <c r="N138" s="90">
        <f>SUM((N115:N117),(N119:N122),(N124:N127),(N129:N132),(N134:N137))</f>
        <v>0</v>
      </c>
      <c r="O138" s="76"/>
      <c r="P138" s="76"/>
      <c r="Q138" s="74" t="s">
        <v>31</v>
      </c>
      <c r="R138" s="90">
        <f>SUM((R115:R117),(R119:R122),(R124:R127),(R129:R132),(R134:R137))</f>
        <v>0</v>
      </c>
      <c r="S138" s="17"/>
      <c r="T138" s="17"/>
      <c r="U138" s="17"/>
    </row>
    <row r="139" spans="1:21" s="14" customFormat="1" ht="36" customHeight="1" x14ac:dyDescent="0.3">
      <c r="A139" s="128" t="s">
        <v>190</v>
      </c>
      <c r="B139" s="128"/>
      <c r="C139" s="128"/>
      <c r="D139" s="128"/>
      <c r="E139" s="128"/>
      <c r="F139" s="128"/>
      <c r="G139" s="128"/>
      <c r="H139" s="125"/>
      <c r="I139" s="125"/>
      <c r="J139" s="125"/>
      <c r="K139" s="125"/>
      <c r="L139" s="125"/>
      <c r="M139" s="125"/>
      <c r="N139" s="73"/>
      <c r="O139" s="73"/>
      <c r="P139" s="73"/>
      <c r="Q139" s="73"/>
      <c r="R139" s="73"/>
    </row>
    <row r="140" spans="1:21" s="14" customFormat="1" ht="36" customHeight="1" x14ac:dyDescent="0.3">
      <c r="A140" s="77" t="s">
        <v>36</v>
      </c>
      <c r="B140" s="89"/>
      <c r="C140" s="89"/>
      <c r="D140" s="89"/>
      <c r="E140" s="89"/>
      <c r="F140" s="89"/>
      <c r="G140" s="89"/>
      <c r="H140" s="67"/>
      <c r="I140" s="74" t="s">
        <v>184</v>
      </c>
      <c r="J140" s="90">
        <f>J110+J138</f>
        <v>0</v>
      </c>
      <c r="K140" s="67"/>
      <c r="L140" s="67"/>
      <c r="M140" s="74" t="s">
        <v>186</v>
      </c>
      <c r="N140" s="90">
        <f>N110+N138</f>
        <v>0</v>
      </c>
      <c r="O140" s="73"/>
      <c r="P140" s="73"/>
      <c r="Q140" s="74" t="s">
        <v>188</v>
      </c>
      <c r="R140" s="90">
        <f>R110+R138</f>
        <v>0</v>
      </c>
    </row>
    <row r="141" spans="1:21" s="14" customFormat="1" ht="31.5" customHeight="1" x14ac:dyDescent="0.3">
      <c r="A141" s="77" t="s">
        <v>183</v>
      </c>
      <c r="B141" s="78"/>
      <c r="C141" s="78"/>
      <c r="D141" s="78"/>
      <c r="E141" s="79"/>
      <c r="F141" s="79"/>
      <c r="G141" s="88"/>
      <c r="H141" s="73"/>
      <c r="I141" s="74" t="s">
        <v>185</v>
      </c>
      <c r="J141" s="90">
        <f>J140*1.2</f>
        <v>0</v>
      </c>
      <c r="K141" s="25"/>
      <c r="L141" s="73"/>
      <c r="M141" s="74" t="s">
        <v>187</v>
      </c>
      <c r="N141" s="90">
        <f>N140*1.2</f>
        <v>0</v>
      </c>
      <c r="O141" s="73"/>
      <c r="P141" s="73"/>
      <c r="Q141" s="74" t="s">
        <v>189</v>
      </c>
      <c r="R141" s="90">
        <f>R140*1.2</f>
        <v>0</v>
      </c>
    </row>
    <row r="142" spans="1:21" s="14" customFormat="1" ht="18.75" x14ac:dyDescent="0.3">
      <c r="B142" s="78"/>
      <c r="C142" s="78"/>
      <c r="D142" s="78"/>
      <c r="E142" s="80"/>
      <c r="F142" s="80"/>
      <c r="G142" s="80"/>
      <c r="H142" s="28"/>
      <c r="I142" s="28"/>
      <c r="J142" s="28"/>
      <c r="K142" s="28"/>
      <c r="L142" s="28"/>
      <c r="M142" s="28"/>
    </row>
    <row r="143" spans="1:21" s="14" customFormat="1" ht="35.25" customHeight="1" x14ac:dyDescent="0.25">
      <c r="A143"/>
      <c r="B143"/>
      <c r="C143"/>
      <c r="D143"/>
      <c r="E143" s="27"/>
      <c r="F143" s="27"/>
      <c r="G143" s="27"/>
      <c r="H143" s="28"/>
      <c r="I143" s="28"/>
      <c r="J143" s="28"/>
      <c r="K143" s="13" t="s">
        <v>2</v>
      </c>
      <c r="L143" s="26">
        <v>0.2</v>
      </c>
      <c r="M143" s="28"/>
    </row>
    <row r="144" spans="1:21" s="14" customFormat="1" ht="15.75" x14ac:dyDescent="0.25">
      <c r="A144" s="8"/>
      <c r="B144" s="81" t="s">
        <v>5</v>
      </c>
      <c r="C144" s="73"/>
      <c r="D144" s="3"/>
    </row>
    <row r="145" spans="1:4" s="14" customFormat="1" ht="18" customHeight="1" x14ac:dyDescent="0.25">
      <c r="A145" s="73"/>
      <c r="B145" s="82"/>
      <c r="C145" s="82"/>
      <c r="D145" s="31"/>
    </row>
    <row r="146" spans="1:4" s="14" customFormat="1" ht="61.5" customHeight="1" x14ac:dyDescent="0.25">
      <c r="A146" s="29" t="s">
        <v>37</v>
      </c>
      <c r="B146" s="126" t="s">
        <v>48</v>
      </c>
      <c r="C146" s="127"/>
      <c r="D146"/>
    </row>
    <row r="147" spans="1:4" s="14" customFormat="1" ht="21.75" customHeight="1" x14ac:dyDescent="0.25">
      <c r="A147" s="116" t="s">
        <v>38</v>
      </c>
      <c r="B147" s="34">
        <v>1</v>
      </c>
      <c r="C147" s="34" t="s">
        <v>39</v>
      </c>
      <c r="D147"/>
    </row>
    <row r="148" spans="1:4" s="14" customFormat="1" ht="24.75" customHeight="1" x14ac:dyDescent="0.25">
      <c r="A148" s="117"/>
      <c r="B148" s="34">
        <v>2</v>
      </c>
      <c r="C148" s="34" t="s">
        <v>40</v>
      </c>
      <c r="D148"/>
    </row>
    <row r="149" spans="1:4" s="14" customFormat="1" ht="26.25" customHeight="1" x14ac:dyDescent="0.25">
      <c r="A149" s="117"/>
      <c r="B149" s="34">
        <v>3</v>
      </c>
      <c r="C149" s="34" t="s">
        <v>41</v>
      </c>
      <c r="D149"/>
    </row>
    <row r="150" spans="1:4" s="14" customFormat="1" ht="36.75" customHeight="1" x14ac:dyDescent="0.25">
      <c r="A150" s="118"/>
      <c r="B150" s="34">
        <v>4</v>
      </c>
      <c r="C150" s="34" t="s">
        <v>42</v>
      </c>
      <c r="D150"/>
    </row>
  </sheetData>
  <sortState ref="A81:G105">
    <sortCondition ref="A81"/>
  </sortState>
  <mergeCells count="35">
    <mergeCell ref="B124:B127"/>
    <mergeCell ref="A128:U128"/>
    <mergeCell ref="B129:B132"/>
    <mergeCell ref="H60:J60"/>
    <mergeCell ref="H62:J62"/>
    <mergeCell ref="A70:U70"/>
    <mergeCell ref="A84:U84"/>
    <mergeCell ref="A114:U114"/>
    <mergeCell ref="A118:U118"/>
    <mergeCell ref="B115:B117"/>
    <mergeCell ref="B119:B122"/>
    <mergeCell ref="A123:U123"/>
    <mergeCell ref="A112:U112"/>
    <mergeCell ref="A71:A73"/>
    <mergeCell ref="A43:A44"/>
    <mergeCell ref="A51:U51"/>
    <mergeCell ref="A1:U1"/>
    <mergeCell ref="A2:U2"/>
    <mergeCell ref="H12:J12"/>
    <mergeCell ref="A3:U3"/>
    <mergeCell ref="A5:U5"/>
    <mergeCell ref="A9:A11"/>
    <mergeCell ref="A17:A19"/>
    <mergeCell ref="A25:A27"/>
    <mergeCell ref="H11:J11"/>
    <mergeCell ref="A28:U28"/>
    <mergeCell ref="A39:A40"/>
    <mergeCell ref="H19:J19"/>
    <mergeCell ref="H27:J27"/>
    <mergeCell ref="A147:A150"/>
    <mergeCell ref="A133:U133"/>
    <mergeCell ref="B134:B137"/>
    <mergeCell ref="H139:M139"/>
    <mergeCell ref="B146:C146"/>
    <mergeCell ref="A139:G139"/>
  </mergeCells>
  <printOptions horizontalCentered="1" verticalCentered="1"/>
  <pageMargins left="0.11811023622047245" right="0.11811023622047245" top="0.15748031496062992" bottom="0.15748031496062992" header="0.31496062992125984" footer="0.31496062992125984"/>
  <pageSetup paperSize="8" scale="3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Total DQE LOT N°2 </vt:lpstr>
      <vt:lpstr>Lot 2 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BELIN Aurore ADC</dc:creator>
  <cp:lastModifiedBy>PEREGO émilie SA CS MINDEF</cp:lastModifiedBy>
  <cp:lastPrinted>2026-04-08T13:22:53Z</cp:lastPrinted>
  <dcterms:created xsi:type="dcterms:W3CDTF">2025-11-27T14:51:52Z</dcterms:created>
  <dcterms:modified xsi:type="dcterms:W3CDTF">2026-06-11T14:16:37Z</dcterms:modified>
</cp:coreProperties>
</file>